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Erajshtakan dpr havelvath\"/>
    </mc:Choice>
  </mc:AlternateContent>
  <bookViews>
    <workbookView xWindow="0" yWindow="0" windowWidth="21600" windowHeight="1072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76" i="10" l="1"/>
  <c r="D13" i="19"/>
  <c r="B23" i="10" l="1"/>
  <c r="I10" i="11"/>
  <c r="H80" i="7"/>
  <c r="D7" i="11"/>
  <c r="C7" i="11"/>
  <c r="C10" i="11"/>
  <c r="H19" i="23" l="1"/>
  <c r="G19" i="23"/>
  <c r="D19" i="23" l="1"/>
  <c r="C19" i="23"/>
  <c r="D23" i="22" l="1"/>
  <c r="G1" i="7" l="1"/>
  <c r="A35" i="10" l="1"/>
  <c r="A36" i="10" s="1"/>
  <c r="A37" i="10" s="1"/>
  <c r="A38" i="10" s="1"/>
  <c r="A39" i="10" s="1"/>
  <c r="A41" i="10" s="1"/>
  <c r="A42" i="10" s="1"/>
  <c r="A43" i="10" s="1"/>
  <c r="A44" i="10" s="1"/>
  <c r="A46" i="10" s="1"/>
  <c r="A47" i="10" s="1"/>
  <c r="A48" i="10" s="1"/>
  <c r="A49" i="10" s="1"/>
  <c r="A50" i="10" s="1"/>
  <c r="A51" i="10" s="1"/>
  <c r="A53" i="10" s="1"/>
  <c r="A54" i="10" s="1"/>
  <c r="A55" i="10" s="1"/>
  <c r="A56" i="10" s="1"/>
  <c r="A61" i="10" s="1"/>
  <c r="A24" i="10"/>
  <c r="A25" i="10" s="1"/>
  <c r="A26" i="10" s="1"/>
  <c r="A27" i="10" s="1"/>
  <c r="A28" i="10" s="1"/>
  <c r="A29" i="10" s="1"/>
  <c r="A33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4" i="10" s="1"/>
  <c r="A15" i="10" s="1"/>
  <c r="A17" i="10" s="1"/>
  <c r="A18" i="10" s="1"/>
  <c r="A9" i="10"/>
  <c r="B15" i="10"/>
  <c r="A35" i="9"/>
  <c r="A36" i="9" s="1"/>
  <c r="A37" i="9" s="1"/>
  <c r="A38" i="9" s="1"/>
  <c r="A39" i="9" s="1"/>
  <c r="A41" i="9" s="1"/>
  <c r="A42" i="9" s="1"/>
  <c r="A43" i="9" s="1"/>
  <c r="A44" i="9" s="1"/>
  <c r="A46" i="9" s="1"/>
  <c r="A47" i="9" s="1"/>
  <c r="A48" i="9" s="1"/>
  <c r="A49" i="9" s="1"/>
  <c r="A50" i="9" s="1"/>
  <c r="A51" i="9" s="1"/>
  <c r="A53" i="9" s="1"/>
  <c r="A54" i="9" s="1"/>
  <c r="A55" i="9" s="1"/>
  <c r="A58" i="9" s="1"/>
  <c r="A59" i="9" s="1"/>
  <c r="A24" i="9"/>
  <c r="A25" i="9" s="1"/>
  <c r="A26" i="9" s="1"/>
  <c r="A27" i="9" s="1"/>
  <c r="A28" i="9" s="1"/>
  <c r="A29" i="9" s="1"/>
  <c r="A33" i="9" s="1"/>
  <c r="A2" i="9"/>
  <c r="A8" i="9"/>
  <c r="A9" i="9" s="1"/>
  <c r="A10" i="9" s="1"/>
  <c r="A11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7" i="7" s="1"/>
  <c r="A48" i="7" s="1"/>
  <c r="A49" i="7" s="1"/>
  <c r="A50" i="7" s="1"/>
  <c r="A52" i="7" s="1"/>
  <c r="A53" i="7" s="1"/>
  <c r="A54" i="7" s="1"/>
  <c r="A55" i="7" s="1"/>
  <c r="A56" i="7" s="1"/>
  <c r="A57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N18" i="23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C23" i="22"/>
  <c r="F19" i="22"/>
  <c r="F15" i="22"/>
  <c r="F11" i="22"/>
  <c r="F7" i="22"/>
  <c r="F23" i="22" s="1"/>
  <c r="A2" i="22"/>
  <c r="O8" i="11"/>
  <c r="O9" i="11" s="1"/>
  <c r="D27" i="19" s="1"/>
  <c r="A2" i="11"/>
  <c r="D59" i="18"/>
  <c r="F66" i="7" s="1"/>
  <c r="D66" i="7" s="1"/>
  <c r="D26" i="7" s="1"/>
  <c r="D54" i="18"/>
  <c r="D30" i="18"/>
  <c r="D8" i="18"/>
  <c r="D34" i="18" s="1"/>
  <c r="A2" i="18"/>
  <c r="D77" i="10"/>
  <c r="E77" i="10" s="1"/>
  <c r="B77" i="10"/>
  <c r="E76" i="10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D60" i="10"/>
  <c r="E60" i="10" s="1"/>
  <c r="F59" i="18"/>
  <c r="C66" i="7"/>
  <c r="C26" i="7" s="1"/>
  <c r="C25" i="7" s="1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24" i="19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J66" i="7" l="1"/>
  <c r="I26" i="7"/>
  <c r="I66" i="7"/>
  <c r="E26" i="7"/>
  <c r="J26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F26" i="7"/>
  <c r="D21" i="10"/>
  <c r="E25" i="7" l="1"/>
  <c r="J25" i="7" s="1"/>
  <c r="D43" i="10"/>
  <c r="E43" i="10" s="1"/>
  <c r="D60" i="9"/>
  <c r="E60" i="9" s="1"/>
  <c r="D7" i="10"/>
  <c r="E7" i="10" s="1"/>
  <c r="E12" i="7"/>
  <c r="H25" i="7"/>
  <c r="D12" i="7"/>
  <c r="C84" i="7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<sst xmlns="http://schemas.openxmlformats.org/spreadsheetml/2006/main" count="421" uniqueCount="269">
  <si>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</si>
  <si>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</si>
  <si>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</si>
  <si>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</si>
  <si>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</si>
  <si>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</si>
  <si>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</si>
  <si>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</si>
  <si>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</si>
  <si>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</si>
  <si>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</si>
  <si>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</si>
  <si>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</si>
  <si>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</si>
  <si>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</si>
  <si>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</si>
  <si>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</si>
  <si>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</si>
  <si>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</si>
  <si>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</si>
  <si>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</si>
  <si>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</si>
  <si>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</si>
  <si>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</si>
  <si>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</si>
  <si>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</si>
  <si>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</si>
  <si>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</si>
  <si>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</si>
  <si>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</si>
  <si>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</si>
  <si>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</si>
  <si>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</si>
  <si>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</si>
  <si>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</si>
  <si>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</si>
  <si>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</si>
  <si>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</si>
  <si>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</si>
  <si>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</si>
  <si>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</si>
  <si>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</si>
  <si>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</si>
  <si>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</si>
  <si>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</si>
  <si>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</si>
  <si>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</si>
  <si>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</si>
  <si>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</si>
  <si>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</si>
  <si>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</si>
  <si>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</si>
  <si>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</si>
  <si>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</si>
  <si>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</si>
  <si>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</si>
  <si>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</si>
  <si>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</si>
  <si>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</si>
  <si>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</si>
  <si>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</si>
  <si>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</si>
  <si>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</si>
  <si>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</si>
  <si>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</si>
  <si>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</si>
  <si>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</si>
  <si>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</si>
  <si>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</si>
  <si>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</si>
  <si>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</si>
  <si>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</si>
  <si>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</si>
  <si>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</si>
  <si>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</si>
  <si>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</si>
  <si>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</si>
  <si>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</si>
  <si>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</si>
  <si>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</si>
  <si>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</si>
  <si>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</si>
  <si>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</si>
  <si>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</si>
  <si>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</si>
  <si>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</si>
  <si>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</si>
  <si>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</si>
  <si>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</si>
  <si>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</si>
  <si>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</si>
  <si>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</si>
  <si>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</si>
  <si>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</si>
  <si>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</si>
  <si>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</si>
  <si>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</si>
  <si>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</si>
  <si>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</si>
  <si>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</si>
  <si>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</si>
  <si>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</si>
  <si>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</si>
  <si>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</si>
  <si>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</si>
  <si>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</si>
  <si>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</si>
  <si>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</si>
  <si>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</si>
  <si>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</si>
  <si>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</si>
  <si>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</si>
  <si>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</si>
  <si>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</si>
  <si>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</si>
  <si>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</si>
  <si>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</si>
  <si>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</si>
  <si>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</si>
  <si>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</si>
  <si>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</si>
  <si>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</si>
  <si>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</si>
  <si>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</si>
  <si>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</si>
  <si>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</si>
  <si>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</si>
  <si>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</si>
  <si>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</si>
  <si>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</si>
  <si>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</si>
  <si>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</si>
  <si>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</si>
  <si>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</si>
  <si>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</si>
  <si>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</si>
  <si>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</si>
  <si>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</si>
  <si>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</si>
  <si>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</si>
  <si>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</si>
  <si>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</si>
  <si>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</si>
  <si>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</si>
  <si>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</si>
  <si>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</si>
  <si>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</si>
  <si>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</si>
  <si>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</si>
  <si>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</si>
  <si>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</si>
  <si>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</si>
  <si>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</si>
  <si>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</si>
  <si>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</si>
  <si>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</si>
  <si>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</si>
  <si>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</si>
  <si>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</si>
  <si>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</si>
  <si>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</si>
  <si>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</si>
  <si>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</si>
  <si>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</si>
  <si>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</si>
  <si>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</si>
  <si>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</si>
  <si>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</si>
  <si>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</si>
  <si>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</si>
  <si>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</si>
  <si>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</si>
  <si>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</si>
  <si>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</si>
  <si>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</si>
  <si>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</si>
  <si>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</si>
  <si>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</si>
  <si>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</si>
  <si>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</si>
  <si>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</si>
  <si>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</si>
  <si>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</si>
  <si>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</si>
  <si>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</si>
  <si>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</si>
  <si>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</si>
  <si>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</si>
  <si>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</si>
  <si>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</si>
  <si>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</si>
  <si>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</si>
  <si>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</si>
  <si>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</si>
  <si>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</si>
  <si>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</si>
  <si>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</si>
  <si>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</si>
  <si>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</si>
  <si>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</si>
  <si>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</si>
  <si>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</si>
  <si>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</si>
  <si>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</si>
  <si>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</si>
  <si>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</si>
  <si>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</si>
  <si>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</si>
  <si>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</si>
  <si>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</si>
  <si>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</si>
  <si>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</si>
  <si>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</si>
  <si>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</si>
  <si>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</si>
  <si>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</si>
  <si>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</si>
  <si>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</si>
  <si>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</si>
  <si>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</si>
  <si>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</si>
  <si>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</si>
  <si>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</si>
  <si>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</si>
  <si>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</si>
  <si>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</si>
  <si>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</si>
  <si>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</si>
  <si>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</si>
  <si>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</si>
  <si>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</si>
  <si>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</si>
  <si>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</si>
  <si>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</si>
  <si>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</si>
  <si>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</si>
  <si>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</si>
  <si>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</si>
  <si>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</si>
  <si>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</si>
  <si>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</si>
  <si>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</si>
  <si>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</si>
  <si>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</si>
  <si>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</si>
  <si>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</si>
  <si>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</si>
  <si>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</si>
  <si>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</si>
  <si>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ՀՈԱԿ-ի դասարանների, բաժինների անվանումը </t>
  </si>
  <si>
    <t>դաշնամուր</t>
  </si>
  <si>
    <t>լարային</t>
  </si>
  <si>
    <t>վոկալ</t>
  </si>
  <si>
    <t>ժող․գործիքներ</t>
  </si>
  <si>
    <t>փողային գորժիքներ</t>
  </si>
  <si>
    <t>հարվածային գործիքներ</t>
  </si>
  <si>
    <t>գեղ․զարգացման բաժին</t>
  </si>
  <si>
    <t>պար</t>
  </si>
  <si>
    <t>նկարչություն</t>
  </si>
  <si>
    <t>Նաիրա Ներսիսյան</t>
  </si>
  <si>
    <t>Սուսաննա Լևոնյան</t>
  </si>
  <si>
    <t>Դահլիճի վարձակալություն</t>
  </si>
  <si>
    <t>Տպագրական աշխատանքներ</t>
  </si>
  <si>
    <t>Գույքագրման և վերագնահատման գծով</t>
  </si>
  <si>
    <t xml:space="preserve">«Երևանի Ստ. Ջրբաշյանի անվան երաժշտական դպրոց» ՀՈԱԿ-ի 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</si>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</sst>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52" fillId="0" borderId="17" xfId="19" applyFont="1" applyBorder="1" applyAlignment="1">
      <alignment vertical="center"/>
    </xf>
    <xf numFmtId="0" fontId="52" fillId="0" borderId="29" xfId="19" applyFont="1" applyBorder="1" applyAlignment="1">
      <alignment horizontal="center" vertical="center"/>
    </xf>
    <xf numFmtId="0" fontId="52" fillId="0" borderId="16" xfId="19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L73" sqref="L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21</v>
      </c>
      <c r="F1" s="42"/>
    </row>
    <row r="2" spans="1:15" s="6" customFormat="1">
      <c r="C2" s="42"/>
      <c r="D2" s="531" t="s">
        <v>39</v>
      </c>
      <c r="E2" s="531"/>
      <c r="F2" s="42"/>
    </row>
    <row r="3" spans="1:15" s="6" customFormat="1">
      <c r="C3" s="42"/>
      <c r="D3" s="531" t="s">
        <v>245</v>
      </c>
      <c r="E3" s="531"/>
      <c r="F3" s="42"/>
    </row>
    <row r="4" spans="1:15" s="520" customFormat="1" ht="24.75" customHeight="1">
      <c r="B4" s="521"/>
      <c r="C4" s="521"/>
      <c r="D4" s="531" t="s">
        <v>246</v>
      </c>
      <c r="E4" s="531"/>
    </row>
    <row r="5" spans="1:15" s="520" customFormat="1" ht="20.25" customHeight="1">
      <c r="B5" s="521"/>
      <c r="C5" s="531" t="s">
        <v>247</v>
      </c>
      <c r="D5" s="531"/>
      <c r="E5" s="531"/>
    </row>
    <row r="6" spans="1:15" ht="18.75" customHeight="1">
      <c r="A6" s="532" t="s">
        <v>40</v>
      </c>
      <c r="B6" s="532"/>
      <c r="C6" s="532"/>
      <c r="D6" s="532"/>
      <c r="E6" s="532"/>
      <c r="F6" s="45"/>
    </row>
    <row r="7" spans="1:15" ht="20.399999999999999" customHeight="1">
      <c r="A7" s="529" t="s">
        <v>264</v>
      </c>
      <c r="B7" s="529"/>
      <c r="C7" s="529"/>
      <c r="D7" s="529"/>
      <c r="E7" s="529"/>
      <c r="F7" s="76" t="s">
        <v>207</v>
      </c>
    </row>
    <row r="8" spans="1:15" ht="18.75" customHeight="1">
      <c r="A8" s="530" t="s">
        <v>220</v>
      </c>
      <c r="B8" s="530"/>
      <c r="C8" s="530"/>
      <c r="D8" s="530"/>
      <c r="E8" s="53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114</v>
      </c>
      <c r="C11" s="56"/>
      <c r="D11" s="290">
        <v>102736.7</v>
      </c>
      <c r="E11" s="497"/>
      <c r="F11" s="314" t="s">
        <v>188</v>
      </c>
    </row>
    <row r="12" spans="1:15" ht="34.799999999999997">
      <c r="A12" s="162">
        <f>+A11+1</f>
        <v>2</v>
      </c>
      <c r="B12" s="326" t="s">
        <v>219</v>
      </c>
      <c r="C12" s="56"/>
      <c r="D12" s="290">
        <v>3050.3</v>
      </c>
      <c r="E12" s="497"/>
      <c r="F12" s="9" t="s">
        <v>248</v>
      </c>
    </row>
    <row r="13" spans="1:15" s="3" customFormat="1">
      <c r="A13" s="162">
        <f>+A12+1</f>
        <v>3</v>
      </c>
      <c r="B13" s="163" t="s">
        <v>8</v>
      </c>
      <c r="C13" s="57"/>
      <c r="D13" s="290">
        <f>9672+682.4</f>
        <v>10354.4</v>
      </c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v>4</v>
      </c>
      <c r="B16" s="163" t="s">
        <v>9</v>
      </c>
      <c r="C16" s="57"/>
      <c r="D16" s="290"/>
      <c r="E16" s="497"/>
      <c r="F16" s="314"/>
      <c r="G16" s="2">
        <v>602.29999999999995</v>
      </c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5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4</v>
      </c>
      <c r="B18" s="163" t="s">
        <v>119</v>
      </c>
      <c r="C18" s="57"/>
      <c r="D18" s="290">
        <v>1571.5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4.0999999999999996</v>
      </c>
      <c r="B19" s="38" t="s">
        <v>71</v>
      </c>
      <c r="C19" s="57"/>
      <c r="D19" s="256">
        <f>+D63</f>
        <v>1571.5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5</v>
      </c>
      <c r="B21" s="163" t="s">
        <v>10</v>
      </c>
      <c r="C21" s="57"/>
      <c r="D21" s="290">
        <v>0.3</v>
      </c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6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7</v>
      </c>
      <c r="B23" s="70"/>
      <c r="C23" s="323"/>
      <c r="D23" s="290"/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117713.2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112631.1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6220.1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1261.8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417.7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90">
        <f>+Komunal!N28</f>
        <v>80.400000000000006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83.5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90">
        <v>50</v>
      </c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90">
        <f>SUM(D36:D38)</f>
        <v>249.2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7.1</v>
      </c>
      <c r="B36" s="38" t="s">
        <v>19</v>
      </c>
      <c r="C36" s="57"/>
      <c r="D36" s="240">
        <v>115.2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7.2</v>
      </c>
      <c r="B37" s="38" t="s">
        <v>20</v>
      </c>
      <c r="C37" s="57"/>
      <c r="D37" s="240">
        <v>50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7.3</v>
      </c>
      <c r="B38" s="38" t="s">
        <v>21</v>
      </c>
      <c r="C38" s="57"/>
      <c r="D38" s="240">
        <v>84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8</v>
      </c>
      <c r="B39" s="163" t="s">
        <v>22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8</v>
      </c>
      <c r="B40" s="163" t="s">
        <v>28</v>
      </c>
      <c r="C40" s="57"/>
      <c r="D40" s="290">
        <v>250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9</v>
      </c>
      <c r="B41" s="163" t="s">
        <v>23</v>
      </c>
      <c r="C41" s="57"/>
      <c r="D41" s="290">
        <v>225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ref="A42:A61" si="2">+A41+1</f>
        <v>10</v>
      </c>
      <c r="B42" s="163" t="s">
        <v>73</v>
      </c>
      <c r="C42" s="57"/>
      <c r="D42" s="290">
        <v>160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24</v>
      </c>
      <c r="C46" s="57"/>
      <c r="D46" s="290">
        <v>70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12</v>
      </c>
      <c r="B47" s="163" t="s">
        <v>25</v>
      </c>
      <c r="C47" s="57"/>
      <c r="D47" s="290">
        <v>230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14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15</v>
      </c>
      <c r="B50" s="163" t="s">
        <v>44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13</v>
      </c>
      <c r="B51" s="163" t="s">
        <v>74</v>
      </c>
      <c r="C51" s="57"/>
      <c r="D51" s="290">
        <v>80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14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15</v>
      </c>
      <c r="B53" s="163" t="s">
        <v>45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16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17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18</v>
      </c>
      <c r="B56" s="163" t="s">
        <v>62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19</v>
      </c>
      <c r="B57" s="163" t="s">
        <v>183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16</v>
      </c>
      <c r="B58" s="70" t="s">
        <v>261</v>
      </c>
      <c r="C58" s="57"/>
      <c r="D58" s="290">
        <v>230</v>
      </c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f>+A58+1</f>
        <v>17</v>
      </c>
      <c r="B59" s="70" t="s">
        <v>262</v>
      </c>
      <c r="C59" s="57"/>
      <c r="D59" s="290">
        <v>25</v>
      </c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18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19</v>
      </c>
      <c r="B61" s="70"/>
      <c r="C61" s="323"/>
      <c r="D61" s="290"/>
      <c r="E61" s="497"/>
      <c r="F61" s="2" t="s">
        <v>216</v>
      </c>
    </row>
    <row r="62" spans="1:15" s="3" customFormat="1">
      <c r="A62" s="162">
        <v>18</v>
      </c>
      <c r="B62" s="163" t="s">
        <v>26</v>
      </c>
      <c r="C62" s="57"/>
      <c r="D62" s="290">
        <v>1571.5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18.100000000000001</v>
      </c>
      <c r="B63" s="64" t="s">
        <v>76</v>
      </c>
      <c r="C63" s="57"/>
      <c r="D63" s="240">
        <v>1571.5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19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20</v>
      </c>
      <c r="B65" s="163" t="s">
        <v>66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117713.2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259</v>
      </c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 t="s">
        <v>260</v>
      </c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83.4" customHeight="1">
      <c r="A73" s="589" t="s">
        <v>266</v>
      </c>
      <c r="B73" s="589"/>
      <c r="C73" s="441"/>
      <c r="D73" s="590" t="s">
        <v>267</v>
      </c>
      <c r="E73" s="590"/>
      <c r="G73" s="591" t="s">
        <v>268</v>
      </c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46" zoomScaleSheetLayoutView="100" workbookViewId="0">
      <selection activeCell="A91" sqref="A91:B91"/>
    </sheetView>
  </sheetViews>
  <sheetFormatPr defaultColWidth="9.109375" defaultRowHeight="15"/>
  <cols>
    <col min="1" max="1" width="4.88671875" style="87" customWidth="1"/>
    <col min="2" max="2" width="59.77734375" style="458" customWidth="1"/>
    <col min="3" max="3" width="12.109375" style="87" customWidth="1"/>
    <col min="4" max="4" width="13.6640625" style="87" customWidth="1"/>
    <col min="5" max="5" width="12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172</v>
      </c>
      <c r="G1" s="514">
        <f>+'Ekamut-caxs'!E1+1</f>
        <v>22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38" t="s">
        <v>39</v>
      </c>
      <c r="G2" s="538"/>
      <c r="H2" s="112"/>
      <c r="L2" s="44"/>
    </row>
    <row r="3" spans="1:15" s="81" customFormat="1" ht="17.399999999999999">
      <c r="A3" s="522"/>
      <c r="B3" s="524"/>
      <c r="C3" s="525"/>
      <c r="D3" s="525"/>
      <c r="E3" s="539" t="s">
        <v>245</v>
      </c>
      <c r="F3" s="539"/>
      <c r="G3" s="539"/>
      <c r="H3" s="112"/>
      <c r="L3" s="44"/>
    </row>
    <row r="4" spans="1:15" s="81" customFormat="1" ht="26.25" customHeight="1">
      <c r="A4" s="522"/>
      <c r="B4" s="524"/>
      <c r="C4" s="525"/>
      <c r="D4" s="525"/>
      <c r="E4" s="540" t="str">
        <f>+'Ekamut-caxs'!D4</f>
        <v xml:space="preserve">_____. _____. 2023թ. </v>
      </c>
      <c r="F4" s="540"/>
      <c r="G4" s="540"/>
      <c r="H4" s="112"/>
      <c r="L4" s="44"/>
    </row>
    <row r="5" spans="1:15" s="81" customFormat="1" ht="24.75" customHeight="1">
      <c r="A5" s="522"/>
      <c r="B5" s="524"/>
      <c r="C5" s="525"/>
      <c r="D5" s="525"/>
      <c r="E5" s="540" t="str">
        <f>+'Ekamut-caxs'!C5</f>
        <v xml:space="preserve">հ. __________- Ա որոշմամբ </v>
      </c>
      <c r="F5" s="540"/>
      <c r="G5" s="540"/>
      <c r="H5" s="112"/>
      <c r="L5" s="44"/>
    </row>
    <row r="6" spans="1:15" s="80" customFormat="1" ht="18" customHeight="1">
      <c r="A6" s="536" t="s">
        <v>40</v>
      </c>
      <c r="B6" s="536"/>
      <c r="C6" s="536"/>
      <c r="D6" s="536"/>
      <c r="E6" s="536"/>
      <c r="F6" s="536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29" t="str">
        <f>+'Ekamut-caxs'!A7:D7</f>
        <v xml:space="preserve">«Երևանի Ստ. Ջրբաշյանի անվան երաժշտական դպրոց» ՀՈԱԿ-ի </v>
      </c>
      <c r="B7" s="529"/>
      <c r="C7" s="529"/>
      <c r="D7" s="529"/>
      <c r="E7" s="529"/>
      <c r="F7" s="529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0" t="s">
        <v>221</v>
      </c>
      <c r="B8" s="530"/>
      <c r="C8" s="530"/>
      <c r="D8" s="530"/>
      <c r="E8" s="530"/>
      <c r="F8" s="530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29.25" customHeight="1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1523.2</v>
      </c>
      <c r="D12" s="261">
        <f>+F12</f>
        <v>1523.2</v>
      </c>
      <c r="E12" s="261">
        <f>+F12</f>
        <v>1523.2</v>
      </c>
      <c r="F12" s="261">
        <f>+'Dramakani hamematakan'!D6</f>
        <v>1523.2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24077.899999999998</v>
      </c>
      <c r="D13" s="261">
        <f>SUM(D14:D24)</f>
        <v>53450.6</v>
      </c>
      <c r="E13" s="261">
        <f>SUM(E14:E24)</f>
        <v>81201.899999999994</v>
      </c>
      <c r="F13" s="261">
        <f>SUM(F14:F24)</f>
        <v>116141.7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258">
        <v>20547.3</v>
      </c>
      <c r="D14" s="258">
        <v>46231.5</v>
      </c>
      <c r="E14" s="258">
        <v>71915.7</v>
      </c>
      <c r="F14" s="259">
        <f>+'Ekamut-caxs'!D11</f>
        <v>102736.7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>
        <v>628.9</v>
      </c>
      <c r="D15" s="258">
        <v>1415.8</v>
      </c>
      <c r="E15" s="258">
        <v>2515.6</v>
      </c>
      <c r="F15" s="259">
        <f>+'Ekamut-caxs'!D12</f>
        <v>3050.3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258">
        <v>2901.6</v>
      </c>
      <c r="D16" s="258">
        <v>5803.2</v>
      </c>
      <c r="E16" s="258">
        <v>6770.4</v>
      </c>
      <c r="F16" s="259">
        <f>+'Ekamut-caxs'!D13</f>
        <v>10354.4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v>4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5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6</v>
      </c>
      <c r="B21" s="449" t="s">
        <v>32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4</v>
      </c>
      <c r="B22" s="449" t="str">
        <f>+'Ekamut-caxs'!B21</f>
        <v>Բանկի տոկոսից</v>
      </c>
      <c r="C22" s="358">
        <v>0.1</v>
      </c>
      <c r="D22" s="358">
        <v>0.1</v>
      </c>
      <c r="E22" s="358">
        <v>0.2</v>
      </c>
      <c r="F22" s="259">
        <f>+'Ekamut-caxs'!D21</f>
        <v>0.3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5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3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6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3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20564.899999999998</v>
      </c>
      <c r="D25" s="261">
        <f>D26+D68+D81</f>
        <v>48512.299999999996</v>
      </c>
      <c r="E25" s="261">
        <f>E26+E68+E81</f>
        <v>78133.2</v>
      </c>
      <c r="F25" s="261">
        <f>F26+F68+F81</f>
        <v>117664.9</v>
      </c>
      <c r="G25" s="507"/>
      <c r="H25" s="352">
        <f>+F12-F66</f>
        <v>1002.2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20564.899999999998</v>
      </c>
      <c r="D26" s="261">
        <f>SUM(D27,D30:D35,D39:D62,D66:D67)</f>
        <v>48512.299999999996</v>
      </c>
      <c r="E26" s="261">
        <f>SUM(E27,E30:E35,E39:E62,E66:E67)</f>
        <v>78133.2</v>
      </c>
      <c r="F26" s="261">
        <f>SUM(F27,F30:F35,F39:F62,F66:F67)</f>
        <v>116662.7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18758.5</v>
      </c>
      <c r="D27" s="358">
        <v>45896.2</v>
      </c>
      <c r="E27" s="358">
        <v>75034</v>
      </c>
      <c r="F27" s="259">
        <f>+'Ekamut-caxs'!D27</f>
        <v>112631.1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50" t="str">
        <f>+'Ekamut-caxs'!B28</f>
        <v>վճարովի ծառայության գծով</v>
      </c>
      <c r="C28" s="246">
        <v>1540</v>
      </c>
      <c r="D28" s="246">
        <v>3100</v>
      </c>
      <c r="E28" s="246">
        <v>3900</v>
      </c>
      <c r="F28" s="264">
        <f>+'Ekamut-caxs'!D28</f>
        <v>6220.1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700</v>
      </c>
      <c r="D30" s="358">
        <v>880</v>
      </c>
      <c r="E30" s="358">
        <v>880</v>
      </c>
      <c r="F30" s="259">
        <f>+'Ekamut-caxs'!D30</f>
        <v>1261.8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105</v>
      </c>
      <c r="D31" s="358">
        <v>210</v>
      </c>
      <c r="E31" s="358">
        <v>315</v>
      </c>
      <c r="F31" s="259">
        <f>+'Ekamut-caxs'!D31</f>
        <v>417.7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358">
        <v>20.100000000000001</v>
      </c>
      <c r="D32" s="358">
        <v>40.200000000000003</v>
      </c>
      <c r="E32" s="358">
        <v>60.3</v>
      </c>
      <c r="F32" s="259">
        <f>+'Ekamut-caxs'!D32</f>
        <v>80.400000000000006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83.5</v>
      </c>
      <c r="D33" s="358">
        <v>83.5</v>
      </c>
      <c r="E33" s="358">
        <v>83.5</v>
      </c>
      <c r="F33" s="259">
        <f>+'Ekamut-caxs'!D33</f>
        <v>83.5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8" t="str">
        <f>+'Ekamut-caxs'!B34</f>
        <v>Ախտաբանության գծով</v>
      </c>
      <c r="C34" s="358"/>
      <c r="D34" s="358">
        <v>25</v>
      </c>
      <c r="E34" s="358">
        <v>25</v>
      </c>
      <c r="F34" s="259">
        <f>+'Ekamut-caxs'!D34</f>
        <v>50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7</v>
      </c>
      <c r="B35" s="268" t="str">
        <f>+'Ekamut-caxs'!B35</f>
        <v>Կապի գծով, այդ թվում`</v>
      </c>
      <c r="C35" s="358">
        <f>SUM(C36:C38)</f>
        <v>61.8</v>
      </c>
      <c r="D35" s="358">
        <f t="shared" ref="D35" si="4">SUM(D36:D38)</f>
        <v>123.4</v>
      </c>
      <c r="E35" s="358">
        <f>SUM(E36:E38)</f>
        <v>186.4</v>
      </c>
      <c r="F35" s="259">
        <f>SUM(F36:F38)</f>
        <v>249.2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50" t="str">
        <f>+'Ekamut-caxs'!B36</f>
        <v>բաժանորդային վճար</v>
      </c>
      <c r="C36" s="246">
        <v>28.8</v>
      </c>
      <c r="D36" s="246">
        <v>57.4</v>
      </c>
      <c r="E36" s="246">
        <v>86.4</v>
      </c>
      <c r="F36" s="264">
        <f>+'Ekamut-caxs'!D36</f>
        <v>115.2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7.2</v>
      </c>
      <c r="B37" s="450" t="str">
        <f>+'Ekamut-caxs'!B37</f>
        <v>րոպեավճար</v>
      </c>
      <c r="C37" s="246">
        <v>12</v>
      </c>
      <c r="D37" s="246">
        <v>24</v>
      </c>
      <c r="E37" s="246">
        <v>37</v>
      </c>
      <c r="F37" s="264">
        <f>+'Ekamut-caxs'!D37</f>
        <v>50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7.3</v>
      </c>
      <c r="B38" s="450" t="str">
        <f>+'Ekamut-caxs'!B38</f>
        <v>ինտերնետ կապ</v>
      </c>
      <c r="C38" s="246">
        <v>21</v>
      </c>
      <c r="D38" s="246">
        <v>42</v>
      </c>
      <c r="E38" s="246">
        <v>63</v>
      </c>
      <c r="F38" s="264">
        <f>+'Ekamut-caxs'!D38</f>
        <v>84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 hidden="1">
      <c r="A39" s="69">
        <f>+A35+1</f>
        <v>8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8</v>
      </c>
      <c r="B40" s="268" t="str">
        <f>+'Ekamut-caxs'!B40</f>
        <v>Տնտեսական ապրանքների գծով</v>
      </c>
      <c r="C40" s="358">
        <v>80</v>
      </c>
      <c r="D40" s="358">
        <v>150</v>
      </c>
      <c r="E40" s="358">
        <v>200</v>
      </c>
      <c r="F40" s="259">
        <f>+'Ekamut-caxs'!D40</f>
        <v>250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v>9</v>
      </c>
      <c r="B41" s="268" t="str">
        <f>+'Ekamut-caxs'!B41</f>
        <v>Գրասենյակային ապրանքների գծով</v>
      </c>
      <c r="C41" s="358">
        <v>50</v>
      </c>
      <c r="D41" s="358">
        <v>120</v>
      </c>
      <c r="E41" s="358">
        <v>170</v>
      </c>
      <c r="F41" s="259">
        <f>+'Ekamut-caxs'!D41</f>
        <v>225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ref="A42:A61" si="5">+A41+1</f>
        <v>10</v>
      </c>
      <c r="B42" s="268" t="str">
        <f>+'Ekamut-caxs'!B42</f>
        <v>Փոքրարժեք կամ արագամաշ առարկաների գծով</v>
      </c>
      <c r="C42" s="358">
        <v>137</v>
      </c>
      <c r="D42" s="358">
        <v>150</v>
      </c>
      <c r="E42" s="358">
        <v>160</v>
      </c>
      <c r="F42" s="259">
        <f>+'Ekamut-caxs'!D42</f>
        <v>160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11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13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11</v>
      </c>
      <c r="B46" s="268" t="str">
        <f>+'Ekamut-caxs'!B46</f>
        <v>Ընթացիկ վերանորոգման գծով</v>
      </c>
      <c r="C46" s="358">
        <v>10</v>
      </c>
      <c r="D46" s="358">
        <v>30</v>
      </c>
      <c r="E46" s="358">
        <v>45</v>
      </c>
      <c r="F46" s="259">
        <f>+'Ekamut-caxs'!D46</f>
        <v>70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12</v>
      </c>
      <c r="B47" s="268" t="str">
        <f>+'Ekamut-caxs'!B47</f>
        <v>Ջեռուցման համակարգի սպասարկման գծով</v>
      </c>
      <c r="C47" s="358"/>
      <c r="D47" s="358"/>
      <c r="E47" s="358">
        <v>150</v>
      </c>
      <c r="F47" s="259">
        <f>+'Ekamut-caxs'!D47</f>
        <v>230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13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14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15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6.2" customHeight="1">
      <c r="A51" s="69">
        <v>13</v>
      </c>
      <c r="B51" s="268" t="str">
        <f>+'Ekamut-caxs'!B51</f>
        <v>Համակարգիչների տեխնիկական սպասարկման գծով</v>
      </c>
      <c r="C51" s="358">
        <v>25</v>
      </c>
      <c r="D51" s="358">
        <v>35</v>
      </c>
      <c r="E51" s="358">
        <v>50</v>
      </c>
      <c r="F51" s="259">
        <f>+'Ekamut-caxs'!D51</f>
        <v>80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14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15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16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17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18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19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v>16</v>
      </c>
      <c r="B58" s="268" t="str">
        <f>+'Ekamut-caxs'!B58</f>
        <v>Դահլիճի վարձակալություն</v>
      </c>
      <c r="C58" s="358"/>
      <c r="D58" s="358">
        <v>230</v>
      </c>
      <c r="E58" s="358">
        <v>230</v>
      </c>
      <c r="F58" s="259">
        <f>+'Ekamut-caxs'!D58</f>
        <v>230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f>+A58+1</f>
        <v>17</v>
      </c>
      <c r="B59" s="268" t="str">
        <f>+'Ekamut-caxs'!B59</f>
        <v>Տպագրական աշխատանքներ</v>
      </c>
      <c r="C59" s="358">
        <v>10</v>
      </c>
      <c r="D59" s="358">
        <v>15</v>
      </c>
      <c r="E59" s="358">
        <v>20</v>
      </c>
      <c r="F59" s="259">
        <f>+'Ekamut-caxs'!D59</f>
        <v>25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18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19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35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48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18</v>
      </c>
      <c r="B66" s="260" t="s">
        <v>36</v>
      </c>
      <c r="C66" s="357">
        <f>+F66</f>
        <v>521</v>
      </c>
      <c r="D66" s="357">
        <f>+F66</f>
        <v>521</v>
      </c>
      <c r="E66" s="357">
        <f>+F66</f>
        <v>521</v>
      </c>
      <c r="F66" s="259">
        <f>+'Deb. ev kreditor'!D59-'Deb. ev kreditor'!D54</f>
        <v>521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83</v>
      </c>
      <c r="C67" s="358"/>
      <c r="D67" s="358"/>
      <c r="E67" s="358"/>
      <c r="F67" s="258"/>
      <c r="G67" s="510"/>
      <c r="H67" s="537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 hidden="1">
      <c r="A68" s="41" t="s">
        <v>55</v>
      </c>
      <c r="B68" s="88" t="s">
        <v>58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37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 hidden="1">
      <c r="A69" s="69">
        <v>1</v>
      </c>
      <c r="B69" s="268" t="s">
        <v>87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1.1000000000000001</v>
      </c>
      <c r="B73" s="268" t="s">
        <v>184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8"/>
      <c r="H80" s="487">
        <f>+F12-F66</f>
        <v>1002.2</v>
      </c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1002.2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>
      <c r="A82" s="69">
        <v>1</v>
      </c>
      <c r="B82" s="268" t="s">
        <v>192</v>
      </c>
      <c r="C82" s="358"/>
      <c r="D82" s="358"/>
      <c r="E82" s="358"/>
      <c r="F82" s="258">
        <v>1002.2</v>
      </c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.6" customHeight="1">
      <c r="A84" s="13" t="s">
        <v>37</v>
      </c>
      <c r="B84" s="14" t="s">
        <v>38</v>
      </c>
      <c r="C84" s="261">
        <f>C12+C13-C25</f>
        <v>5036.2000000000007</v>
      </c>
      <c r="D84" s="261">
        <f>D12+D13-D25</f>
        <v>6461.5</v>
      </c>
      <c r="E84" s="261">
        <f>E12+E13-E25</f>
        <v>4591.8999999999942</v>
      </c>
      <c r="F84" s="261">
        <f>F12+F13-F25</f>
        <v>0</v>
      </c>
      <c r="G84" s="506"/>
      <c r="H84" s="489"/>
      <c r="I84" s="355" t="str">
        <f>IF((D84-C84)&lt;0, (0),"")</f>
        <v/>
      </c>
      <c r="J84" s="355">
        <f t="shared" ref="J84" si="9">IF((E84-D84)&lt;0, (0),"")</f>
        <v>0</v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26.4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13.5" hidden="1" customHeight="1">
      <c r="B86" s="517" t="s">
        <v>2</v>
      </c>
      <c r="C86" s="516"/>
      <c r="D86" s="516"/>
      <c r="E86" s="534" t="str">
        <f>+'Ekamut-caxs'!D68</f>
        <v>Նաիրա Ներսիսյան</v>
      </c>
      <c r="F86" s="534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5" t="s">
        <v>92</v>
      </c>
      <c r="F87" s="535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18" hidden="1" customHeight="1">
      <c r="B88" s="518" t="s">
        <v>6</v>
      </c>
      <c r="C88" s="17"/>
      <c r="D88" s="17"/>
      <c r="E88" s="534" t="str">
        <f>+'Ekamut-caxs'!D70</f>
        <v>Սուսաննա Լևոնյան</v>
      </c>
      <c r="F88" s="534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5" t="s">
        <v>92</v>
      </c>
      <c r="F89" s="535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2" customHeight="1">
      <c r="A91" s="589" t="s">
        <v>266</v>
      </c>
      <c r="B91" s="589"/>
      <c r="C91" s="441"/>
      <c r="E91" s="592"/>
      <c r="F91" s="593" t="s">
        <v>267</v>
      </c>
    </row>
    <row r="92" spans="1:15" s="86" customFormat="1" ht="18">
      <c r="B92" s="457"/>
      <c r="H92" s="180"/>
      <c r="I92" s="84"/>
      <c r="J92" s="84"/>
      <c r="K92" s="84"/>
      <c r="L92" s="95"/>
    </row>
    <row r="93" spans="1:15" s="86" customFormat="1" ht="18">
      <c r="B93" s="457"/>
      <c r="H93" s="180"/>
      <c r="I93" s="84"/>
      <c r="J93" s="84"/>
      <c r="K93" s="84"/>
      <c r="L93" s="95"/>
    </row>
    <row r="94" spans="1:15" s="86" customFormat="1" ht="17.399999999999999">
      <c r="B94" s="457"/>
      <c r="H94" s="112"/>
      <c r="I94" s="81"/>
      <c r="J94" s="81"/>
      <c r="K94" s="81"/>
      <c r="L94" s="95"/>
    </row>
    <row r="95" spans="1:15" s="86" customFormat="1" ht="17.399999999999999">
      <c r="B95" s="457"/>
      <c r="H95" s="112"/>
      <c r="I95" s="81"/>
      <c r="J95" s="81"/>
      <c r="K95" s="81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399999999999999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4" zoomScaleSheetLayoutView="100" workbookViewId="0">
      <selection activeCell="A91" sqref="A91:B91"/>
    </sheetView>
  </sheetViews>
  <sheetFormatPr defaultColWidth="9.109375" defaultRowHeight="15"/>
  <cols>
    <col min="1" max="1" width="4.88671875" style="24" customWidth="1"/>
    <col min="2" max="2" width="54.44140625" style="461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22" customFormat="1" ht="20.399999999999999">
      <c r="A2" s="529" t="str">
        <f>+'Ekamut-caxs'!A7:D7</f>
        <v xml:space="preserve">«Երևանի Ստ. Ջրբաշյանի անվան երաժշտական դպրոց» ՀՈԱԿ-ի </v>
      </c>
      <c r="B2" s="529"/>
      <c r="C2" s="529"/>
      <c r="D2" s="529"/>
      <c r="E2" s="529"/>
      <c r="F2" s="52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4" t="s">
        <v>222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243</v>
      </c>
    </row>
    <row r="6" spans="1:18" s="22" customFormat="1" ht="18">
      <c r="A6" s="72" t="s">
        <v>7</v>
      </c>
      <c r="B6" s="73" t="s">
        <v>122</v>
      </c>
      <c r="C6" s="275">
        <f>SUM(C7:C14,C17:C19)</f>
        <v>106622.7</v>
      </c>
      <c r="D6" s="275">
        <f>SUM(D7:D14,D17:D19)</f>
        <v>117713.2</v>
      </c>
      <c r="E6" s="275">
        <f t="shared" ref="E6:E60" si="0">D6-C6</f>
        <v>11090.5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92858.8</v>
      </c>
      <c r="D7" s="266">
        <f>+'Ekamut-caxs'!D11</f>
        <v>102736.7</v>
      </c>
      <c r="E7" s="266">
        <f t="shared" si="0"/>
        <v>9877.8999999999942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>
        <v>3050.4</v>
      </c>
      <c r="D8" s="266">
        <f>+'Ekamut-caxs'!D12</f>
        <v>3050.3</v>
      </c>
      <c r="E8" s="266">
        <f>D8-C8</f>
        <v>-9.9999999999909051E-2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>
        <v>9141.7000000000007</v>
      </c>
      <c r="D9" s="266">
        <f>+'Ekamut-caxs'!D13</f>
        <v>10354.4</v>
      </c>
      <c r="E9" s="266">
        <f>D9-C9</f>
        <v>1212.6999999999989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v>4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5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5</v>
      </c>
      <c r="B14" s="268" t="str">
        <f>+'Ekamut-caxs'!B18</f>
        <v xml:space="preserve">Պայմանով ստացված ակտիվներից, այդ թվում՝  </v>
      </c>
      <c r="C14" s="265">
        <f>SUM(C15:C16)</f>
        <v>1571.5</v>
      </c>
      <c r="D14" s="266">
        <f>SUM(D15:D16)</f>
        <v>1571.5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5.0999999999999996</v>
      </c>
      <c r="B15" s="450" t="str">
        <f>+'Ekamut-caxs'!B19</f>
        <v xml:space="preserve">ոչ ընթացիկ </v>
      </c>
      <c r="C15" s="242">
        <v>1571.5</v>
      </c>
      <c r="D15" s="243">
        <f>+'Ekamut-caxs'!D19</f>
        <v>1571.5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6</v>
      </c>
      <c r="B17" s="327" t="str">
        <f>+'Ekamut-caxs'!B21</f>
        <v>Բանկի տոկոսից</v>
      </c>
      <c r="C17" s="267">
        <v>0.3</v>
      </c>
      <c r="D17" s="266">
        <f>+'Ekamut-caxs'!D21</f>
        <v>0.3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7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8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107070.99999999999</v>
      </c>
      <c r="D20" s="276">
        <f>SUM(D21,D24:D29,D33:D56,D58:D59)</f>
        <v>117713.2</v>
      </c>
      <c r="E20" s="275">
        <f t="shared" si="0"/>
        <v>10642.200000000012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100393.7</v>
      </c>
      <c r="D21" s="269">
        <f>+'Ekamut-caxs'!D27</f>
        <v>112631.1</v>
      </c>
      <c r="E21" s="266">
        <f t="shared" si="0"/>
        <v>12237.400000000009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5865.7</v>
      </c>
      <c r="D22" s="270">
        <f>+'Ekamut-caxs'!D28</f>
        <v>6220.1</v>
      </c>
      <c r="E22" s="243">
        <f>D22-C22</f>
        <v>354.40000000000055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5" t="s">
        <v>265</v>
      </c>
      <c r="C23" s="242">
        <v>800</v>
      </c>
      <c r="D23" s="270">
        <f>+'Ekamut-caxs'!D29</f>
        <v>0</v>
      </c>
      <c r="E23" s="243">
        <f>D23-C23</f>
        <v>-800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1235.4000000000001</v>
      </c>
      <c r="D24" s="269">
        <f>+'Ekamut-caxs'!D30</f>
        <v>1261.8</v>
      </c>
      <c r="E24" s="266">
        <f t="shared" si="0"/>
        <v>26.399999999999864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397.9</v>
      </c>
      <c r="D25" s="269">
        <f>+'Ekamut-caxs'!D31</f>
        <v>417.7</v>
      </c>
      <c r="E25" s="266">
        <f t="shared" si="0"/>
        <v>19.800000000000011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78</v>
      </c>
      <c r="D26" s="269">
        <f>+'Ekamut-caxs'!D32</f>
        <v>80.400000000000006</v>
      </c>
      <c r="E26" s="266">
        <f t="shared" si="0"/>
        <v>2.4000000000000057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83.5</v>
      </c>
      <c r="D27" s="269">
        <f>+'Ekamut-caxs'!D33</f>
        <v>83.5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50</v>
      </c>
      <c r="D28" s="269">
        <f>+'Ekamut-caxs'!D34</f>
        <v>50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246.9</v>
      </c>
      <c r="D29" s="269">
        <f>SUM(D30:D32)</f>
        <v>249.2</v>
      </c>
      <c r="E29" s="266">
        <f t="shared" si="0"/>
        <v>2.2999999999999829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50" t="str">
        <f>+'Ekamut-caxs'!B36</f>
        <v>բաժանորդային վճար</v>
      </c>
      <c r="C30" s="242">
        <v>115.2</v>
      </c>
      <c r="D30" s="270">
        <f>+'Ekamut-caxs'!D36</f>
        <v>115.2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50" t="str">
        <f>+'Ekamut-caxs'!B37</f>
        <v>րոպեավճար</v>
      </c>
      <c r="C31" s="242">
        <v>47.7</v>
      </c>
      <c r="D31" s="270">
        <f>+'Ekamut-caxs'!D37</f>
        <v>50</v>
      </c>
      <c r="E31" s="243">
        <f t="shared" si="0"/>
        <v>2.2999999999999972</v>
      </c>
      <c r="F31" s="244"/>
      <c r="G31" s="27"/>
    </row>
    <row r="32" spans="1:18" ht="21" customHeight="1">
      <c r="A32" s="28">
        <v>7.3</v>
      </c>
      <c r="B32" s="450" t="str">
        <f>+'Ekamut-caxs'!B38</f>
        <v>ինտերնետ կապ</v>
      </c>
      <c r="C32" s="242">
        <v>84</v>
      </c>
      <c r="D32" s="270">
        <f>+'Ekamut-caxs'!D38</f>
        <v>84</v>
      </c>
      <c r="E32" s="243">
        <f t="shared" si="0"/>
        <v>0</v>
      </c>
      <c r="F32" s="244"/>
      <c r="G32" s="27"/>
    </row>
    <row r="33" spans="1:18" s="67" customFormat="1" ht="21" hidden="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8</v>
      </c>
      <c r="B34" s="268" t="str">
        <f>+'Ekamut-caxs'!B40</f>
        <v>Տնտեսական ապրանքների գծով</v>
      </c>
      <c r="C34" s="267">
        <v>253</v>
      </c>
      <c r="D34" s="269">
        <f>+'Ekamut-caxs'!D40</f>
        <v>250</v>
      </c>
      <c r="E34" s="266">
        <f t="shared" si="0"/>
        <v>-3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8" t="str">
        <f>+'Ekamut-caxs'!B41</f>
        <v>Գրասենյակային ապրանքների գծով</v>
      </c>
      <c r="C35" s="267">
        <v>225.7</v>
      </c>
      <c r="D35" s="269">
        <f>+'Ekamut-caxs'!D41</f>
        <v>225</v>
      </c>
      <c r="E35" s="266">
        <f t="shared" si="0"/>
        <v>-0.69999999999998863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10</v>
      </c>
      <c r="B36" s="268" t="str">
        <f>+'Ekamut-caxs'!B42</f>
        <v>Փոքրարժեք կամ արագամաշ առարկաների գծով</v>
      </c>
      <c r="C36" s="267">
        <v>105.1</v>
      </c>
      <c r="D36" s="269">
        <f>+'Ekamut-caxs'!D42</f>
        <v>160</v>
      </c>
      <c r="E36" s="266">
        <f t="shared" si="0"/>
        <v>54.900000000000006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12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13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11</v>
      </c>
      <c r="B40" s="268" t="str">
        <f>+'Ekamut-caxs'!B46</f>
        <v>Ընթացիկ վերանորոգման գծով</v>
      </c>
      <c r="C40" s="265">
        <v>92</v>
      </c>
      <c r="D40" s="269">
        <f>+'Ekamut-caxs'!D46</f>
        <v>70</v>
      </c>
      <c r="E40" s="266">
        <f t="shared" si="0"/>
        <v>-22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12</v>
      </c>
      <c r="B41" s="268" t="str">
        <f>+'Ekamut-caxs'!B47</f>
        <v>Ջեռուցման համակարգի սպասարկման գծով</v>
      </c>
      <c r="C41" s="265">
        <v>228.3</v>
      </c>
      <c r="D41" s="269">
        <f>+'Ekamut-caxs'!D47</f>
        <v>230</v>
      </c>
      <c r="E41" s="266">
        <f>D41-C41</f>
        <v>1.6999999999999886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15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13</v>
      </c>
      <c r="B45" s="268" t="str">
        <f>+'Ekamut-caxs'!B51</f>
        <v>Համակարգիչների տեխնիկական սպասարկման գծով</v>
      </c>
      <c r="C45" s="267">
        <v>137</v>
      </c>
      <c r="D45" s="269">
        <f>+'Ekamut-caxs'!D51</f>
        <v>80</v>
      </c>
      <c r="E45" s="266">
        <f t="shared" si="0"/>
        <v>-57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14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15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16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17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18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19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v>16</v>
      </c>
      <c r="B52" s="268" t="str">
        <f>+'Ekamut-caxs'!B58</f>
        <v>Դահլիճի վարձակալություն</v>
      </c>
      <c r="C52" s="265">
        <v>230</v>
      </c>
      <c r="D52" s="269">
        <f>+'Ekamut-caxs'!D58</f>
        <v>230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17</v>
      </c>
      <c r="B53" s="268" t="str">
        <f>+'Ekamut-caxs'!B59</f>
        <v>Տպագրական աշխատանքներ</v>
      </c>
      <c r="C53" s="265">
        <v>24</v>
      </c>
      <c r="D53" s="269">
        <f>+'Ekamut-caxs'!D59</f>
        <v>25</v>
      </c>
      <c r="E53" s="266">
        <f t="shared" si="4"/>
        <v>1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18</v>
      </c>
      <c r="B54" s="320" t="s">
        <v>263</v>
      </c>
      <c r="C54" s="265">
        <v>100</v>
      </c>
      <c r="D54" s="267">
        <f>+'Ekamut-caxs'!D60</f>
        <v>0</v>
      </c>
      <c r="E54" s="265">
        <f>D54-C54</f>
        <v>-100</v>
      </c>
      <c r="F54" s="265"/>
      <c r="G54" s="65"/>
    </row>
    <row r="55" spans="1:18" s="66" customFormat="1" ht="21" hidden="1" customHeight="1">
      <c r="A55" s="69">
        <f t="shared" si="3"/>
        <v>19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19</v>
      </c>
      <c r="B56" s="268" t="str">
        <f>+'Ekamut-caxs'!B62</f>
        <v>Հիմնական միջոցների մաշվածության գծով, որից՝</v>
      </c>
      <c r="C56" s="265">
        <v>3092.5</v>
      </c>
      <c r="D56" s="269">
        <f>+'Ekamut-caxs'!D62</f>
        <v>1571.5</v>
      </c>
      <c r="E56" s="266">
        <f t="shared" si="4"/>
        <v>-1521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19.100000000000001</v>
      </c>
      <c r="B57" s="466" t="str">
        <f>+'Ekamut-caxs'!B63</f>
        <v>պայմանով (անհատույց) ստացված</v>
      </c>
      <c r="C57" s="244">
        <v>1571.5</v>
      </c>
      <c r="D57" s="270">
        <f>+'Ekamut-caxs'!D63</f>
        <v>1571.5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20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21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78</v>
      </c>
      <c r="C60" s="275">
        <f>C6-C20</f>
        <v>-448.29999999998836</v>
      </c>
      <c r="D60" s="275">
        <f>D6-D20</f>
        <v>0</v>
      </c>
      <c r="E60" s="275">
        <f t="shared" si="0"/>
        <v>448.29999999998836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3" t="str">
        <f>+'Ekamut-caxs'!D68</f>
        <v>Նաիրա Ներսիսյան</v>
      </c>
      <c r="E62" s="543"/>
      <c r="F62" s="317"/>
      <c r="G62" s="27"/>
    </row>
    <row r="63" spans="1:18" ht="9.75" customHeight="1">
      <c r="B63" s="470"/>
      <c r="C63" s="38"/>
      <c r="D63" s="542" t="s">
        <v>5</v>
      </c>
      <c r="E63" s="542"/>
      <c r="F63" s="318"/>
      <c r="G63" s="27"/>
    </row>
    <row r="64" spans="1:18" ht="24.75" customHeight="1">
      <c r="B64" s="469" t="s">
        <v>6</v>
      </c>
      <c r="C64" s="39"/>
      <c r="D64" s="543" t="str">
        <f>+'Ekamut-caxs'!D70</f>
        <v>Սուսաննա Լևոնյան</v>
      </c>
      <c r="E64" s="543"/>
      <c r="F64" s="317"/>
      <c r="G64" s="27"/>
    </row>
    <row r="65" spans="1:7" ht="11.25" customHeight="1">
      <c r="B65" s="471"/>
      <c r="C65" s="38"/>
      <c r="D65" s="542" t="s">
        <v>5</v>
      </c>
      <c r="E65" s="542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2" zoomScaleSheetLayoutView="100" workbookViewId="0">
      <selection activeCell="A91" sqref="A91:B91"/>
    </sheetView>
  </sheetViews>
  <sheetFormatPr defaultColWidth="9.109375" defaultRowHeight="15"/>
  <cols>
    <col min="1" max="1" width="4.88671875" style="20" customWidth="1"/>
    <col min="2" max="2" width="55.44140625" style="461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1" t="s">
        <v>79</v>
      </c>
      <c r="B1" s="541"/>
      <c r="C1" s="541"/>
      <c r="D1" s="541"/>
      <c r="E1" s="541"/>
      <c r="F1" s="541"/>
    </row>
    <row r="2" spans="1:20" s="22" customFormat="1" ht="20.399999999999999">
      <c r="A2" s="529" t="str">
        <f>+'Ekamut-caxs'!A7:D7</f>
        <v xml:space="preserve">«Երևանի Ստ. Ջրբաշյանի անվան երաժշտական դպրոց» ՀՈԱԿ-ի </v>
      </c>
      <c r="B2" s="529"/>
      <c r="C2" s="529"/>
      <c r="D2" s="529"/>
      <c r="E2" s="529"/>
      <c r="F2" s="52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4" t="s">
        <v>223</v>
      </c>
      <c r="B3" s="544"/>
      <c r="C3" s="544"/>
      <c r="D3" s="544"/>
      <c r="E3" s="544"/>
      <c r="F3" s="544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543</v>
      </c>
      <c r="D6" s="245">
        <v>1523.2</v>
      </c>
      <c r="E6" s="261">
        <f t="shared" ref="E6:E63" si="0">D6-C6</f>
        <v>980.2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105051.2</v>
      </c>
      <c r="D7" s="261">
        <f>SUM(D8:D18)</f>
        <v>116141.7</v>
      </c>
      <c r="E7" s="261">
        <f>D7-C7</f>
        <v>11090.5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92858.8</v>
      </c>
      <c r="D8" s="259">
        <f>+'Dramakan hosqer'!F14</f>
        <v>102736.7</v>
      </c>
      <c r="E8" s="259">
        <f>D8-C8</f>
        <v>9877.8999999999942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>
        <v>3050.4</v>
      </c>
      <c r="D9" s="259">
        <f>+'Dramakan hosqer'!F15</f>
        <v>3050.3</v>
      </c>
      <c r="E9" s="259">
        <f>D9-C9</f>
        <v>-9.9999999999909051E-2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>
        <v>9141.7000000000007</v>
      </c>
      <c r="D10" s="259">
        <f>+'Dramakan hosqer'!F16</f>
        <v>10354.4</v>
      </c>
      <c r="E10" s="259">
        <f t="shared" si="0"/>
        <v>1212.6999999999989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v>4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5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6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5</v>
      </c>
      <c r="B16" s="449" t="str">
        <f>+'Dramakan hosqer'!B22</f>
        <v>Բանկի տոկոսից</v>
      </c>
      <c r="C16" s="258">
        <v>0.3</v>
      </c>
      <c r="D16" s="259">
        <f>+'Dramakan hosqer'!F22</f>
        <v>0.3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6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7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104071.09999999999</v>
      </c>
      <c r="D19" s="261">
        <f>+D20+D62+D75</f>
        <v>117664.9</v>
      </c>
      <c r="E19" s="261">
        <f t="shared" si="0"/>
        <v>13593.800000000003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103803.2</v>
      </c>
      <c r="D20" s="261">
        <f>SUM(D21,D24:D29,D33:D56,D60:D61)</f>
        <v>116662.7</v>
      </c>
      <c r="E20" s="261">
        <f t="shared" si="0"/>
        <v>12859.5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100393.7</v>
      </c>
      <c r="D21" s="259">
        <f>+'Dramakan hosqer'!F27</f>
        <v>112631.1</v>
      </c>
      <c r="E21" s="259">
        <f t="shared" si="0"/>
        <v>12237.400000000009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50" t="str">
        <f>+'Dramakan hosqer'!B28</f>
        <v>վճարովի ծառայության գծով</v>
      </c>
      <c r="C22" s="246">
        <v>5865.4</v>
      </c>
      <c r="D22" s="264">
        <f>+'Dramakan hosqer'!F28</f>
        <v>6220.1</v>
      </c>
      <c r="E22" s="264">
        <f t="shared" si="0"/>
        <v>354.70000000000073</v>
      </c>
      <c r="F22" s="246"/>
    </row>
    <row r="23" spans="1:20" ht="18" customHeight="1">
      <c r="A23" s="28">
        <v>1.2</v>
      </c>
      <c r="B23" s="452" t="str">
        <f>+'Ekamutneri hamematakan'!B23</f>
        <v>պարգևատրման գծով</v>
      </c>
      <c r="C23" s="246">
        <v>800</v>
      </c>
      <c r="D23" s="264">
        <f>+'Dramakan hosqer'!F29</f>
        <v>0</v>
      </c>
      <c r="E23" s="264">
        <f t="shared" si="0"/>
        <v>-800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784.9</v>
      </c>
      <c r="D24" s="259">
        <f>+'Dramakan hosqer'!F30</f>
        <v>1261.8</v>
      </c>
      <c r="E24" s="259">
        <f t="shared" si="0"/>
        <v>476.9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349.8</v>
      </c>
      <c r="D25" s="259">
        <f>+'Dramakan hosqer'!F31</f>
        <v>417.7</v>
      </c>
      <c r="E25" s="259">
        <f t="shared" si="0"/>
        <v>67.899999999999977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74.2</v>
      </c>
      <c r="D26" s="259">
        <f>+'Dramakan hosqer'!F32</f>
        <v>80.400000000000006</v>
      </c>
      <c r="E26" s="259">
        <f t="shared" si="0"/>
        <v>6.2000000000000028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83.5</v>
      </c>
      <c r="D27" s="259">
        <f>+'Dramakan hosqer'!F33</f>
        <v>83.5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50</v>
      </c>
      <c r="D28" s="259">
        <f>+'Dramakan hosqer'!F34</f>
        <v>50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228.39999999999998</v>
      </c>
      <c r="D29" s="259">
        <f>SUM(D30:D32)</f>
        <v>249.2</v>
      </c>
      <c r="E29" s="259">
        <f t="shared" si="0"/>
        <v>20.800000000000011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50" t="str">
        <f>+'Dramakan hosqer'!B36</f>
        <v>բաժանորդային վճար</v>
      </c>
      <c r="C30" s="246">
        <v>105.6</v>
      </c>
      <c r="D30" s="264">
        <f>+'Dramakan hosqer'!F36</f>
        <v>115.2</v>
      </c>
      <c r="E30" s="264">
        <f t="shared" si="0"/>
        <v>9.6000000000000085</v>
      </c>
      <c r="F30" s="246"/>
    </row>
    <row r="31" spans="1:20" s="35" customFormat="1" ht="18" customHeight="1">
      <c r="A31" s="28">
        <v>7.2</v>
      </c>
      <c r="B31" s="450" t="str">
        <f>+'Dramakan hosqer'!B37</f>
        <v>րոպեավճար</v>
      </c>
      <c r="C31" s="246">
        <v>45.8</v>
      </c>
      <c r="D31" s="264">
        <f>+'Dramakan hosqer'!F37</f>
        <v>50</v>
      </c>
      <c r="E31" s="264">
        <f t="shared" si="0"/>
        <v>4.2000000000000028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50" t="str">
        <f>+'Dramakan hosqer'!B38</f>
        <v>ինտերնետ կապ</v>
      </c>
      <c r="C32" s="246">
        <v>77</v>
      </c>
      <c r="D32" s="264">
        <f>+'Dramakan hosqer'!F38</f>
        <v>84</v>
      </c>
      <c r="E32" s="264">
        <f t="shared" si="0"/>
        <v>7</v>
      </c>
      <c r="F32" s="246"/>
      <c r="I32" s="136"/>
    </row>
    <row r="33" spans="1:20" s="67" customFormat="1" ht="18" hidden="1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8</v>
      </c>
      <c r="B34" s="268" t="str">
        <f>+'Dramakan hosqer'!B40</f>
        <v>Տնտեսական ապրանքների գծով</v>
      </c>
      <c r="C34" s="258">
        <v>253</v>
      </c>
      <c r="D34" s="259">
        <f>+'Dramakan hosqer'!F40</f>
        <v>250</v>
      </c>
      <c r="E34" s="259">
        <f t="shared" si="0"/>
        <v>-3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8" t="str">
        <f>+'Dramakan hosqer'!B41</f>
        <v>Գրասենյակային ապրանքների գծով</v>
      </c>
      <c r="C35" s="258">
        <v>225.7</v>
      </c>
      <c r="D35" s="259">
        <f>+'Dramakan hosqer'!F41</f>
        <v>225</v>
      </c>
      <c r="E35" s="259">
        <f t="shared" si="0"/>
        <v>-0.69999999999998863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10</v>
      </c>
      <c r="B36" s="268" t="str">
        <f>+'Dramakan hosqer'!B42</f>
        <v>Փոքրարժեք կամ արագամաշ առարկաների գծով</v>
      </c>
      <c r="C36" s="258">
        <v>105.1</v>
      </c>
      <c r="D36" s="259">
        <f>+'Dramakan hosqer'!F42</f>
        <v>160</v>
      </c>
      <c r="E36" s="259">
        <f t="shared" si="0"/>
        <v>54.900000000000006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13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11</v>
      </c>
      <c r="B40" s="268" t="str">
        <f>+'Dramakan hosqer'!B46</f>
        <v>Ընթացիկ վերանորոգման գծով</v>
      </c>
      <c r="C40" s="258">
        <v>92</v>
      </c>
      <c r="D40" s="259">
        <f>+'Dramakan hosqer'!F46</f>
        <v>70</v>
      </c>
      <c r="E40" s="259">
        <f t="shared" si="0"/>
        <v>-22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12</v>
      </c>
      <c r="B41" s="268" t="str">
        <f>+'Dramakan hosqer'!B47</f>
        <v>Ջեռուցման համակարգի սպասարկման գծով</v>
      </c>
      <c r="C41" s="258">
        <v>228.3</v>
      </c>
      <c r="D41" s="259">
        <f>+'Dramakan hosqer'!F47</f>
        <v>230</v>
      </c>
      <c r="E41" s="259">
        <f t="shared" si="0"/>
        <v>1.6999999999999886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13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14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15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13</v>
      </c>
      <c r="B45" s="268" t="str">
        <f>+'Dramakan hosqer'!B51</f>
        <v>Համակարգիչների տեխնիկական սպասարկման գծով</v>
      </c>
      <c r="C45" s="258">
        <v>137</v>
      </c>
      <c r="D45" s="259">
        <f>+'Dramakan hosqer'!F51</f>
        <v>80</v>
      </c>
      <c r="E45" s="259">
        <f t="shared" si="0"/>
        <v>-57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14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15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16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17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18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19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v>16</v>
      </c>
      <c r="B52" s="268" t="str">
        <f>+'Dramakan hosqer'!B58</f>
        <v>Դահլիճի վարձակալություն</v>
      </c>
      <c r="C52" s="258">
        <v>230</v>
      </c>
      <c r="D52" s="259">
        <f>+'Dramakan hosqer'!F58</f>
        <v>230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17</v>
      </c>
      <c r="B53" s="268" t="str">
        <f>+'Dramakan hosqer'!B59</f>
        <v>Տպագրական աշխատանքներ</v>
      </c>
      <c r="C53" s="258">
        <v>24</v>
      </c>
      <c r="D53" s="259">
        <f>+'Dramakan hosqer'!F59</f>
        <v>25</v>
      </c>
      <c r="E53" s="259">
        <f t="shared" si="0"/>
        <v>1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f t="shared" si="3"/>
        <v>18</v>
      </c>
      <c r="B54" s="320" t="s">
        <v>263</v>
      </c>
      <c r="C54" s="258">
        <v>100</v>
      </c>
      <c r="D54" s="258">
        <f>+'Dramakan hosqer'!F60</f>
        <v>0</v>
      </c>
      <c r="E54" s="258">
        <f>D54-C54</f>
        <v>-100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19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20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19</v>
      </c>
      <c r="B60" s="260" t="str">
        <f>+'Dramakan hosqer'!B66</f>
        <v>Կրեդիտորական պարտքի մարման գծով</v>
      </c>
      <c r="C60" s="258">
        <v>345.6</v>
      </c>
      <c r="D60" s="259">
        <f>+'Dramakan hosqer'!F66</f>
        <v>521</v>
      </c>
      <c r="E60" s="259">
        <f t="shared" si="0"/>
        <v>175.39999999999998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20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267.89999999999998</v>
      </c>
      <c r="D62" s="261">
        <f>+D63+D71</f>
        <v>0</v>
      </c>
      <c r="E62" s="261">
        <f t="shared" si="0"/>
        <v>-267.89999999999998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267.89999999999998</v>
      </c>
      <c r="D63" s="259">
        <f>SUM(D64:D70)</f>
        <v>0</v>
      </c>
      <c r="E63" s="259">
        <f t="shared" si="0"/>
        <v>-267.89999999999998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175.4</v>
      </c>
      <c r="D64" s="259">
        <f>+'Dramakan hosqer'!F70</f>
        <v>0</v>
      </c>
      <c r="E64" s="259">
        <f t="shared" ref="E64:E78" si="4">D64-C64</f>
        <v>-175.4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40.5</v>
      </c>
      <c r="D65" s="259">
        <f>+'Dramakan hosqer'!F71</f>
        <v>0</v>
      </c>
      <c r="E65" s="259">
        <f>D65-C65</f>
        <v>-40.5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customHeight="1">
      <c r="A67" s="77">
        <v>1.3</v>
      </c>
      <c r="B67" s="262" t="str">
        <f>+'Dramakan hosqer'!B73</f>
        <v>երաժշտական գործիքներ</v>
      </c>
      <c r="C67" s="258">
        <v>52</v>
      </c>
      <c r="D67" s="259">
        <f>+'Dramakan hosqer'!F73</f>
        <v>0</v>
      </c>
      <c r="E67" s="259">
        <f>D67-C67</f>
        <v>-52</v>
      </c>
      <c r="F67" s="258"/>
      <c r="G67" s="132">
        <v>235</v>
      </c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>
      <c r="A75" s="167" t="s">
        <v>56</v>
      </c>
      <c r="B75" s="14" t="s">
        <v>128</v>
      </c>
      <c r="C75" s="261">
        <f>SUM(C76:C77)</f>
        <v>0</v>
      </c>
      <c r="D75" s="261">
        <f>SUM(D76:D77)</f>
        <v>1002.2</v>
      </c>
      <c r="E75" s="261">
        <f t="shared" si="4"/>
        <v>1002.2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1002.2</v>
      </c>
      <c r="E76" s="258">
        <f>D76-C76</f>
        <v>1002.2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1523.1000000000058</v>
      </c>
      <c r="D78" s="261">
        <f>D6+D7-D19</f>
        <v>0</v>
      </c>
      <c r="E78" s="261">
        <f t="shared" si="4"/>
        <v>-1523.1000000000058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6" t="str">
        <f>+'Ekamut-caxs'!D68</f>
        <v>Նաիրա Ներսիսյան</v>
      </c>
      <c r="E80" s="543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5" t="s">
        <v>92</v>
      </c>
      <c r="E81" s="545"/>
      <c r="F81" s="321"/>
    </row>
    <row r="82" spans="1:20" s="19" customFormat="1" ht="22.5" customHeight="1">
      <c r="A82" s="20"/>
      <c r="B82" s="463" t="s">
        <v>6</v>
      </c>
      <c r="C82" s="20"/>
      <c r="D82" s="543" t="str">
        <f>+'Ekamut-caxs'!D70</f>
        <v>Սուսաննա Լևոնյան</v>
      </c>
      <c r="E82" s="543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5" t="s">
        <v>92</v>
      </c>
      <c r="E83" s="545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0" workbookViewId="0">
      <selection activeCell="A91" sqref="A91:B91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47" t="s">
        <v>67</v>
      </c>
      <c r="B1" s="547"/>
      <c r="C1" s="547"/>
      <c r="D1" s="547"/>
      <c r="E1" s="547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8" t="str">
        <f>+'Ekamut-caxs'!A7:D7</f>
        <v xml:space="preserve">«Երևանի Ստ. Ջրբաշյանի անվան երաժշտական դպրոց» ՀՈԱԿ-ի </v>
      </c>
      <c r="B2" s="549"/>
      <c r="C2" s="549"/>
      <c r="D2" s="549"/>
      <c r="E2" s="54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0" t="s">
        <v>131</v>
      </c>
      <c r="B3" s="550"/>
      <c r="C3" s="550"/>
      <c r="D3" s="550"/>
      <c r="E3" s="55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1" t="s">
        <v>224</v>
      </c>
      <c r="B4" s="551"/>
      <c r="C4" s="551"/>
      <c r="D4" s="551"/>
      <c r="E4" s="551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2" t="s">
        <v>136</v>
      </c>
      <c r="B7" s="553"/>
      <c r="C7" s="553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2" t="s">
        <v>161</v>
      </c>
      <c r="B35" s="553"/>
      <c r="C35" s="553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450.5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48.1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3.8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18.600000000000001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521</v>
      </c>
      <c r="E59" s="224"/>
      <c r="F59" s="349">
        <f>+D59-D54</f>
        <v>521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v>1523.1</v>
      </c>
      <c r="D62" s="555" t="s">
        <v>164</v>
      </c>
      <c r="E62" s="556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7" t="str">
        <f>+'Ekamut-caxs'!D68</f>
        <v>Նաիրա Ներսիսյան</v>
      </c>
      <c r="E64" s="55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4" t="s">
        <v>92</v>
      </c>
      <c r="E65" s="5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7" t="str">
        <f>+'Ekamut-caxs'!D70</f>
        <v>Սուսաննա Լևոնյան</v>
      </c>
      <c r="E66" s="55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4" t="s">
        <v>92</v>
      </c>
      <c r="E67" s="5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91" sqref="A91:B9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5" t="s">
        <v>67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2" customFormat="1" ht="20.399999999999999">
      <c r="A2" s="529" t="str">
        <f>+'Ekamut-caxs'!A7:D7</f>
        <v xml:space="preserve">«Երևանի Ստ. Ջրբաշյանի անվան երաժշտական դպրոց»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21"/>
      <c r="Q2" s="21"/>
    </row>
    <row r="3" spans="1:17" ht="18">
      <c r="A3" s="566" t="s">
        <v>226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6" t="s">
        <v>0</v>
      </c>
    </row>
    <row r="5" spans="1:17" ht="21" customHeight="1">
      <c r="A5" s="568" t="s">
        <v>242</v>
      </c>
      <c r="B5" s="568" t="s">
        <v>68</v>
      </c>
      <c r="C5" s="569" t="s">
        <v>212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70" t="s">
        <v>130</v>
      </c>
    </row>
    <row r="6" spans="1:17" ht="135">
      <c r="A6" s="568"/>
      <c r="B6" s="568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71"/>
    </row>
    <row r="7" spans="1:17" ht="31.5" customHeight="1">
      <c r="A7" s="315">
        <v>1</v>
      </c>
      <c r="B7" s="336" t="s">
        <v>178</v>
      </c>
      <c r="C7" s="337">
        <f>+C10*12</f>
        <v>22741.199999999997</v>
      </c>
      <c r="D7" s="337">
        <f>416*5</f>
        <v>2080</v>
      </c>
      <c r="E7" s="337">
        <v>325.10000000000002</v>
      </c>
      <c r="F7" s="337">
        <v>744.4</v>
      </c>
      <c r="G7" s="337">
        <v>478</v>
      </c>
      <c r="H7" s="337"/>
      <c r="I7" s="337">
        <v>6220.1</v>
      </c>
      <c r="J7" s="337">
        <v>78058.5</v>
      </c>
      <c r="K7" s="337">
        <v>2950</v>
      </c>
      <c r="L7" s="337"/>
      <c r="M7" s="337"/>
      <c r="N7" s="337"/>
      <c r="O7" s="334">
        <f>ROUND(SUM(C7:N7),1)</f>
        <v>113597.3</v>
      </c>
    </row>
    <row r="8" spans="1:17" ht="36.6" customHeight="1">
      <c r="A8" s="315">
        <v>2</v>
      </c>
      <c r="B8" s="481" t="s">
        <v>89</v>
      </c>
      <c r="C8" s="337">
        <v>36</v>
      </c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36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113633.3</v>
      </c>
    </row>
    <row r="10" spans="1:17" s="177" customFormat="1" ht="34.5" customHeight="1">
      <c r="A10" s="183"/>
      <c r="B10" s="251"/>
      <c r="C10" s="252">
        <f>2311.1-416</f>
        <v>1895.1</v>
      </c>
      <c r="D10" s="252"/>
      <c r="E10" s="252"/>
      <c r="F10" s="252"/>
      <c r="G10" s="185"/>
      <c r="H10" s="185"/>
      <c r="I10" s="255">
        <f>518.4*12</f>
        <v>6220.7999999999993</v>
      </c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59" t="s">
        <v>203</v>
      </c>
      <c r="C11" s="559"/>
      <c r="D11" s="559"/>
      <c r="E11" s="559"/>
      <c r="F11" s="559"/>
      <c r="G11" s="559"/>
      <c r="H11" s="559"/>
      <c r="I11" s="559"/>
      <c r="J11" s="559"/>
      <c r="K11" s="559"/>
      <c r="L11" s="255"/>
      <c r="M11" s="185"/>
      <c r="N11" s="252"/>
      <c r="O11" s="253"/>
    </row>
    <row r="12" spans="1:17" s="177" customFormat="1" ht="42.75" customHeight="1">
      <c r="A12" s="183"/>
      <c r="B12" s="558" t="s">
        <v>204</v>
      </c>
      <c r="C12" s="559"/>
      <c r="D12" s="559"/>
      <c r="E12" s="559"/>
      <c r="F12" s="559"/>
      <c r="G12" s="559"/>
      <c r="H12" s="559"/>
      <c r="I12" s="559"/>
      <c r="J12" s="559"/>
      <c r="K12" s="559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2"/>
      <c r="N13" s="572"/>
      <c r="O13" s="272"/>
    </row>
    <row r="14" spans="1:17" s="183" customFormat="1" ht="69" customHeight="1">
      <c r="B14" s="560" t="s">
        <v>177</v>
      </c>
      <c r="C14" s="561"/>
      <c r="E14" s="560" t="s">
        <v>176</v>
      </c>
      <c r="F14" s="561"/>
      <c r="G14" s="331"/>
      <c r="H14" s="562"/>
      <c r="I14" s="562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7" t="str">
        <f>+'Ekamut-caxs'!D68</f>
        <v>Նաիրա Ներսիսյան</v>
      </c>
      <c r="H22" s="567"/>
      <c r="I22" s="567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3" t="s">
        <v>92</v>
      </c>
      <c r="H23" s="563"/>
      <c r="I23" s="56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4" t="str">
        <f>+'Ekamut-caxs'!D70</f>
        <v>Սուսաննա Լևոնյան</v>
      </c>
      <c r="H24" s="564"/>
      <c r="I24" s="564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3" t="s">
        <v>92</v>
      </c>
      <c r="H25" s="563"/>
      <c r="I25" s="563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91" sqref="A91:B91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</row>
    <row r="2" spans="1:14" s="360" customFormat="1" ht="21.75" customHeight="1">
      <c r="A2" s="578" t="str">
        <f>+'Ekamut-caxs'!A7:D7</f>
        <v xml:space="preserve">«Երևանի Ստ. Ջրբաշյանի անվան երաժշտական դպրոց»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4" s="360" customFormat="1" ht="21" customHeight="1">
      <c r="A3" s="578" t="s">
        <v>93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</row>
    <row r="4" spans="1:14" ht="21" customHeight="1" thickBot="1"/>
    <row r="5" spans="1:14" s="362" customFormat="1" ht="24.75" customHeight="1">
      <c r="A5" s="579" t="s">
        <v>113</v>
      </c>
      <c r="B5" s="581" t="s">
        <v>94</v>
      </c>
      <c r="C5" s="583" t="s">
        <v>95</v>
      </c>
      <c r="D5" s="583"/>
      <c r="E5" s="583"/>
      <c r="F5" s="583"/>
      <c r="G5" s="583" t="s">
        <v>96</v>
      </c>
      <c r="H5" s="583"/>
      <c r="I5" s="583"/>
      <c r="J5" s="583"/>
      <c r="K5" s="583" t="s">
        <v>121</v>
      </c>
      <c r="L5" s="583"/>
      <c r="M5" s="583"/>
      <c r="N5" s="583"/>
    </row>
    <row r="6" spans="1:14" s="364" customFormat="1" ht="51" customHeight="1">
      <c r="A6" s="580"/>
      <c r="B6" s="582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>
        <v>2396</v>
      </c>
      <c r="D7" s="438">
        <v>333044</v>
      </c>
      <c r="E7" s="367">
        <f>+C7</f>
        <v>2396</v>
      </c>
      <c r="F7" s="368">
        <f>+E7*143.7</f>
        <v>344305.19999999995</v>
      </c>
      <c r="G7" s="438">
        <v>1640</v>
      </c>
      <c r="H7" s="328">
        <v>74968</v>
      </c>
      <c r="I7" s="367">
        <f>+G7</f>
        <v>1640</v>
      </c>
      <c r="J7" s="328">
        <f>+I7*53.48</f>
        <v>87707.199999999997</v>
      </c>
      <c r="K7" s="438">
        <v>12</v>
      </c>
      <c r="L7" s="328">
        <v>2700</v>
      </c>
      <c r="M7" s="328">
        <f>+K7</f>
        <v>12</v>
      </c>
      <c r="N7" s="368">
        <f>+M7*200.47</f>
        <v>2405.64</v>
      </c>
    </row>
    <row r="8" spans="1:14" ht="19.5" customHeight="1">
      <c r="A8" s="365">
        <v>2</v>
      </c>
      <c r="B8" s="366" t="s">
        <v>236</v>
      </c>
      <c r="C8" s="438">
        <v>1488</v>
      </c>
      <c r="D8" s="438">
        <v>206832</v>
      </c>
      <c r="E8" s="367">
        <f t="shared" ref="E8:E18" si="0">+C8</f>
        <v>1488</v>
      </c>
      <c r="F8" s="368">
        <f t="shared" ref="F8:F18" si="1">+E8*143.7</f>
        <v>213825.59999999998</v>
      </c>
      <c r="G8" s="438">
        <v>1015</v>
      </c>
      <c r="H8" s="328">
        <v>53212</v>
      </c>
      <c r="I8" s="367">
        <f t="shared" ref="I8:I18" si="2">+G8</f>
        <v>1015</v>
      </c>
      <c r="J8" s="328">
        <f t="shared" ref="J8:J18" si="3">+I8*53.48</f>
        <v>54282.2</v>
      </c>
      <c r="K8" s="438">
        <v>22</v>
      </c>
      <c r="L8" s="328">
        <v>4411</v>
      </c>
      <c r="M8" s="328">
        <f t="shared" ref="M8:M17" si="4">+K8</f>
        <v>22</v>
      </c>
      <c r="N8" s="368">
        <f t="shared" ref="N8:N18" si="5">+M8*200.47</f>
        <v>4410.34</v>
      </c>
    </row>
    <row r="9" spans="1:14" ht="19.5" customHeight="1">
      <c r="A9" s="365">
        <v>3</v>
      </c>
      <c r="B9" s="366" t="s">
        <v>98</v>
      </c>
      <c r="C9" s="438">
        <v>1739</v>
      </c>
      <c r="D9" s="438">
        <v>241721</v>
      </c>
      <c r="E9" s="367">
        <f t="shared" si="0"/>
        <v>1739</v>
      </c>
      <c r="F9" s="368">
        <f t="shared" si="1"/>
        <v>249894.3</v>
      </c>
      <c r="G9" s="438">
        <v>1045</v>
      </c>
      <c r="H9" s="328">
        <v>54597</v>
      </c>
      <c r="I9" s="367">
        <f t="shared" si="2"/>
        <v>1045</v>
      </c>
      <c r="J9" s="328">
        <f t="shared" si="3"/>
        <v>55886.6</v>
      </c>
      <c r="K9" s="438">
        <v>18</v>
      </c>
      <c r="L9" s="328">
        <v>3608.5</v>
      </c>
      <c r="M9" s="328">
        <f t="shared" si="4"/>
        <v>18</v>
      </c>
      <c r="N9" s="368">
        <f t="shared" si="5"/>
        <v>3608.46</v>
      </c>
    </row>
    <row r="10" spans="1:14" ht="19.5" customHeight="1">
      <c r="A10" s="365">
        <v>4</v>
      </c>
      <c r="B10" s="366" t="s">
        <v>99</v>
      </c>
      <c r="C10" s="438">
        <v>23</v>
      </c>
      <c r="D10" s="438">
        <v>3305.1</v>
      </c>
      <c r="E10" s="367">
        <f t="shared" si="0"/>
        <v>23</v>
      </c>
      <c r="F10" s="368">
        <f t="shared" si="1"/>
        <v>3305.1</v>
      </c>
      <c r="G10" s="438">
        <v>559</v>
      </c>
      <c r="H10" s="328">
        <v>29477</v>
      </c>
      <c r="I10" s="367">
        <f t="shared" si="2"/>
        <v>559</v>
      </c>
      <c r="J10" s="328">
        <f t="shared" si="3"/>
        <v>29895.32</v>
      </c>
      <c r="K10" s="438">
        <v>24</v>
      </c>
      <c r="L10" s="328">
        <v>4811.3</v>
      </c>
      <c r="M10" s="328">
        <f t="shared" si="4"/>
        <v>24</v>
      </c>
      <c r="N10" s="368">
        <f t="shared" si="5"/>
        <v>4811.28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438">
        <v>441</v>
      </c>
      <c r="H11" s="328">
        <v>23053</v>
      </c>
      <c r="I11" s="367">
        <f t="shared" si="2"/>
        <v>441</v>
      </c>
      <c r="J11" s="328">
        <f t="shared" si="3"/>
        <v>23584.68</v>
      </c>
      <c r="K11" s="438">
        <v>27</v>
      </c>
      <c r="L11" s="328">
        <v>5412.7</v>
      </c>
      <c r="M11" s="328">
        <f t="shared" si="4"/>
        <v>27</v>
      </c>
      <c r="N11" s="368">
        <f t="shared" si="5"/>
        <v>5412.69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438">
        <v>282</v>
      </c>
      <c r="H12" s="328">
        <v>14604</v>
      </c>
      <c r="I12" s="367">
        <f t="shared" si="2"/>
        <v>282</v>
      </c>
      <c r="J12" s="328">
        <f t="shared" si="3"/>
        <v>15081.359999999999</v>
      </c>
      <c r="K12" s="438">
        <v>48</v>
      </c>
      <c r="L12" s="328">
        <v>9622.6</v>
      </c>
      <c r="M12" s="328">
        <f t="shared" si="4"/>
        <v>48</v>
      </c>
      <c r="N12" s="368">
        <f t="shared" si="5"/>
        <v>9622.56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438">
        <v>133</v>
      </c>
      <c r="H13" s="328">
        <v>6683</v>
      </c>
      <c r="I13" s="367">
        <f t="shared" si="2"/>
        <v>133</v>
      </c>
      <c r="J13" s="328">
        <f t="shared" si="3"/>
        <v>7112.8399999999992</v>
      </c>
      <c r="K13" s="438">
        <v>56</v>
      </c>
      <c r="L13" s="328">
        <v>11226.3</v>
      </c>
      <c r="M13" s="328">
        <f t="shared" si="4"/>
        <v>56</v>
      </c>
      <c r="N13" s="368">
        <f t="shared" si="5"/>
        <v>11226.32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438">
        <v>200</v>
      </c>
      <c r="H14" s="328">
        <v>10123</v>
      </c>
      <c r="I14" s="367">
        <f t="shared" si="2"/>
        <v>200</v>
      </c>
      <c r="J14" s="328">
        <f t="shared" si="3"/>
        <v>10696</v>
      </c>
      <c r="K14" s="438">
        <v>56</v>
      </c>
      <c r="L14" s="328">
        <v>11226.3</v>
      </c>
      <c r="M14" s="328">
        <f t="shared" si="4"/>
        <v>56</v>
      </c>
      <c r="N14" s="368">
        <f t="shared" si="5"/>
        <v>11226.32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438">
        <v>270</v>
      </c>
      <c r="H15" s="328">
        <v>13971</v>
      </c>
      <c r="I15" s="367">
        <f t="shared" si="2"/>
        <v>270</v>
      </c>
      <c r="J15" s="328">
        <f t="shared" si="3"/>
        <v>14439.599999999999</v>
      </c>
      <c r="K15" s="438">
        <v>55</v>
      </c>
      <c r="L15" s="328">
        <v>11025.9</v>
      </c>
      <c r="M15" s="328">
        <f t="shared" si="4"/>
        <v>55</v>
      </c>
      <c r="N15" s="368">
        <f t="shared" si="5"/>
        <v>11025.85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438">
        <v>521</v>
      </c>
      <c r="H16" s="328">
        <v>27361</v>
      </c>
      <c r="I16" s="367">
        <f t="shared" si="2"/>
        <v>521</v>
      </c>
      <c r="J16" s="328">
        <f t="shared" si="3"/>
        <v>27863.079999999998</v>
      </c>
      <c r="K16" s="438">
        <v>37</v>
      </c>
      <c r="L16" s="368">
        <v>7417.4</v>
      </c>
      <c r="M16" s="328">
        <f t="shared" si="4"/>
        <v>37</v>
      </c>
      <c r="N16" s="368">
        <f t="shared" si="5"/>
        <v>7417.39</v>
      </c>
    </row>
    <row r="17" spans="1:14" ht="19.5" customHeight="1">
      <c r="A17" s="365">
        <v>11</v>
      </c>
      <c r="B17" s="369" t="s">
        <v>106</v>
      </c>
      <c r="C17" s="438">
        <v>1560</v>
      </c>
      <c r="D17" s="328">
        <v>224172</v>
      </c>
      <c r="E17" s="367">
        <f t="shared" si="0"/>
        <v>1560</v>
      </c>
      <c r="F17" s="368">
        <f t="shared" si="1"/>
        <v>224171.99999999997</v>
      </c>
      <c r="G17" s="438">
        <v>793</v>
      </c>
      <c r="H17" s="328">
        <v>41772</v>
      </c>
      <c r="I17" s="367">
        <f t="shared" si="2"/>
        <v>793</v>
      </c>
      <c r="J17" s="328">
        <f t="shared" si="3"/>
        <v>42409.64</v>
      </c>
      <c r="K17" s="438">
        <v>27</v>
      </c>
      <c r="L17" s="368">
        <v>5413</v>
      </c>
      <c r="M17" s="328">
        <f t="shared" si="4"/>
        <v>27</v>
      </c>
      <c r="N17" s="368">
        <f t="shared" si="5"/>
        <v>5412.69</v>
      </c>
    </row>
    <row r="18" spans="1:14" ht="19.5" customHeight="1">
      <c r="A18" s="365">
        <v>12</v>
      </c>
      <c r="B18" s="369" t="s">
        <v>107</v>
      </c>
      <c r="C18" s="438">
        <v>1575</v>
      </c>
      <c r="D18" s="438">
        <v>226327.5</v>
      </c>
      <c r="E18" s="367">
        <f t="shared" si="0"/>
        <v>1575</v>
      </c>
      <c r="F18" s="368">
        <f t="shared" si="1"/>
        <v>226327.49999999997</v>
      </c>
      <c r="G18" s="438">
        <v>912</v>
      </c>
      <c r="H18" s="328">
        <v>48153</v>
      </c>
      <c r="I18" s="367">
        <f t="shared" si="2"/>
        <v>912</v>
      </c>
      <c r="J18" s="328">
        <f t="shared" si="3"/>
        <v>48773.759999999995</v>
      </c>
      <c r="K18" s="438">
        <v>19</v>
      </c>
      <c r="L18" s="368">
        <v>3809</v>
      </c>
      <c r="M18" s="328">
        <v>19</v>
      </c>
      <c r="N18" s="368">
        <f t="shared" si="5"/>
        <v>3808.93</v>
      </c>
    </row>
    <row r="19" spans="1:14" ht="32.25" customHeight="1" thickBot="1">
      <c r="A19" s="370"/>
      <c r="B19" s="371" t="s">
        <v>90</v>
      </c>
      <c r="C19" s="412">
        <f>SUM(C7:C18)</f>
        <v>8781</v>
      </c>
      <c r="D19" s="412">
        <f>SUM(D7:D18)</f>
        <v>1235401.6000000001</v>
      </c>
      <c r="E19" s="412">
        <f t="shared" ref="E19:L19" si="6">SUM(E7:E18)</f>
        <v>8781</v>
      </c>
      <c r="F19" s="373">
        <f>SUM(F7:F18)</f>
        <v>1261829.6999999997</v>
      </c>
      <c r="G19" s="412">
        <f>SUM(G7:G18)</f>
        <v>7811</v>
      </c>
      <c r="H19" s="412">
        <f>SUM(H7:H18)</f>
        <v>397974</v>
      </c>
      <c r="I19" s="412">
        <f>SUM(I7:I18)</f>
        <v>7811</v>
      </c>
      <c r="J19" s="412">
        <f>SUM(J7:J18)</f>
        <v>417732.28</v>
      </c>
      <c r="K19" s="412">
        <f t="shared" si="6"/>
        <v>401</v>
      </c>
      <c r="L19" s="412">
        <f t="shared" si="6"/>
        <v>80684</v>
      </c>
      <c r="M19" s="412">
        <f>SUM(M7:M18)</f>
        <v>401</v>
      </c>
      <c r="N19" s="373">
        <f>SUM(N7:N18)</f>
        <v>80388.469999999987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1261829.6999999997</v>
      </c>
      <c r="G27" s="412"/>
      <c r="H27" s="372"/>
      <c r="I27" s="372"/>
      <c r="J27" s="405">
        <f>J19-J26</f>
        <v>417732.28</v>
      </c>
      <c r="K27" s="405"/>
      <c r="L27" s="405"/>
      <c r="M27" s="405"/>
      <c r="N27" s="405">
        <f>N19-N26</f>
        <v>80388.469999999987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1261.8</v>
      </c>
      <c r="G28" s="415"/>
      <c r="H28" s="415"/>
      <c r="I28" s="415"/>
      <c r="J28" s="415">
        <f>ROUND(J27/1000,1)</f>
        <v>417.7</v>
      </c>
      <c r="K28" s="415"/>
      <c r="L28" s="415"/>
      <c r="M28" s="415"/>
      <c r="N28" s="415">
        <f>ROUND(N27/1000,1)</f>
        <v>80.400000000000006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6"/>
      <c r="H31" s="576"/>
      <c r="I31" s="422"/>
      <c r="J31" s="574" t="str">
        <f>+'Ekamut-caxs'!D68</f>
        <v>Նաիրա Ներսիսյան</v>
      </c>
      <c r="K31" s="574"/>
      <c r="L31" s="423"/>
      <c r="N31" s="424"/>
    </row>
    <row r="32" spans="1:14" s="360" customFormat="1">
      <c r="C32" s="425"/>
      <c r="D32" s="425"/>
      <c r="E32" s="426"/>
      <c r="F32" s="426"/>
      <c r="G32" s="575" t="s">
        <v>91</v>
      </c>
      <c r="H32" s="575"/>
      <c r="I32" s="427"/>
      <c r="J32" s="575" t="s">
        <v>108</v>
      </c>
      <c r="K32" s="575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4"/>
      <c r="H33" s="574"/>
      <c r="I33" s="430"/>
      <c r="J33" s="574" t="str">
        <f>+'Ekamut-caxs'!D70</f>
        <v>Սուսաննա Լևոնյան</v>
      </c>
      <c r="K33" s="574"/>
      <c r="L33" s="423"/>
    </row>
    <row r="34" spans="2:13" s="360" customFormat="1">
      <c r="C34" s="431"/>
      <c r="D34" s="431"/>
      <c r="G34" s="575" t="s">
        <v>91</v>
      </c>
      <c r="H34" s="575"/>
      <c r="I34" s="427"/>
      <c r="J34" s="575" t="s">
        <v>108</v>
      </c>
      <c r="K34" s="575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73" t="s">
        <v>239</v>
      </c>
      <c r="J37" s="573"/>
      <c r="L37" s="573" t="s">
        <v>240</v>
      </c>
      <c r="M37" s="573"/>
    </row>
    <row r="38" spans="2:13" s="444" customFormat="1" ht="15.6" customHeight="1">
      <c r="E38" s="573" t="s">
        <v>241</v>
      </c>
      <c r="F38" s="573"/>
      <c r="I38" s="573"/>
      <c r="J38" s="573"/>
      <c r="L38" s="573"/>
      <c r="M38" s="573"/>
    </row>
    <row r="39" spans="2:13" s="444" customFormat="1">
      <c r="E39" s="573"/>
      <c r="F39" s="573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4" workbookViewId="0">
      <selection activeCell="A91" sqref="A91:B91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hidden="1" customWidth="1"/>
    <col min="7" max="16384" width="9.109375" style="292"/>
  </cols>
  <sheetData>
    <row r="1" spans="1:7" s="291" customFormat="1" ht="24" customHeight="1">
      <c r="A1" s="585" t="s">
        <v>67</v>
      </c>
      <c r="B1" s="585"/>
      <c r="C1" s="585"/>
      <c r="D1" s="585"/>
      <c r="E1" s="585"/>
      <c r="F1" s="585"/>
    </row>
    <row r="2" spans="1:7" ht="29.25" customHeight="1">
      <c r="A2" s="586" t="str">
        <f>+'Ekamut-caxs'!A7:D7</f>
        <v xml:space="preserve">«Երևանի Ստ. Ջրբաշյանի անվան երաժշտական դպրոց» ՀՈԱԿ-ի </v>
      </c>
      <c r="B2" s="586"/>
      <c r="C2" s="586"/>
      <c r="D2" s="586"/>
      <c r="E2" s="586"/>
      <c r="F2" s="586"/>
    </row>
    <row r="3" spans="1:7" ht="34.950000000000003" customHeight="1">
      <c r="A3" s="586" t="s">
        <v>238</v>
      </c>
      <c r="B3" s="586"/>
      <c r="C3" s="586"/>
      <c r="D3" s="586"/>
      <c r="E3" s="586"/>
      <c r="F3" s="586"/>
    </row>
    <row r="4" spans="1:7" ht="15.6">
      <c r="G4" s="484" t="s">
        <v>244</v>
      </c>
    </row>
    <row r="5" spans="1:7" ht="14.4" thickBot="1"/>
    <row r="6" spans="1:7" ht="55.2">
      <c r="A6" s="294" t="s">
        <v>3</v>
      </c>
      <c r="B6" s="295" t="s">
        <v>249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25.5" customHeight="1">
      <c r="A7" s="302">
        <v>1</v>
      </c>
      <c r="B7" s="526" t="s">
        <v>250</v>
      </c>
      <c r="C7" s="527"/>
      <c r="D7" s="528">
        <v>81</v>
      </c>
      <c r="E7" s="528">
        <v>81</v>
      </c>
      <c r="F7" s="299">
        <f>SUM(F8:F10)</f>
        <v>0</v>
      </c>
    </row>
    <row r="8" spans="1:7" ht="25.5" customHeight="1">
      <c r="A8" s="302">
        <v>2</v>
      </c>
      <c r="B8" s="526" t="s">
        <v>251</v>
      </c>
      <c r="C8" s="304"/>
      <c r="D8" s="528">
        <v>77</v>
      </c>
      <c r="E8" s="528">
        <v>73</v>
      </c>
      <c r="F8" s="306"/>
    </row>
    <row r="9" spans="1:7" ht="25.5" hidden="1" customHeight="1">
      <c r="A9" s="302"/>
      <c r="B9" s="526"/>
      <c r="C9" s="304"/>
      <c r="D9" s="528"/>
      <c r="E9" s="528"/>
      <c r="F9" s="306"/>
    </row>
    <row r="10" spans="1:7" ht="25.5" customHeight="1">
      <c r="A10" s="302">
        <v>3</v>
      </c>
      <c r="B10" s="526" t="s">
        <v>252</v>
      </c>
      <c r="C10" s="304"/>
      <c r="D10" s="528">
        <v>40</v>
      </c>
      <c r="E10" s="528">
        <v>40</v>
      </c>
      <c r="F10" s="306"/>
    </row>
    <row r="11" spans="1:7" s="301" customFormat="1" ht="20.25" customHeight="1">
      <c r="A11" s="302">
        <v>4</v>
      </c>
      <c r="B11" s="526" t="s">
        <v>253</v>
      </c>
      <c r="C11" s="527"/>
      <c r="D11" s="528">
        <v>39</v>
      </c>
      <c r="E11" s="528">
        <v>32</v>
      </c>
      <c r="F11" s="299">
        <f>SUM(F12:F14)</f>
        <v>0</v>
      </c>
    </row>
    <row r="12" spans="1:7" ht="21.75" customHeight="1">
      <c r="A12" s="302">
        <v>5</v>
      </c>
      <c r="B12" s="526" t="s">
        <v>254</v>
      </c>
      <c r="C12" s="304"/>
      <c r="D12" s="528">
        <v>33</v>
      </c>
      <c r="E12" s="528">
        <v>30</v>
      </c>
      <c r="F12" s="306"/>
    </row>
    <row r="13" spans="1:7" ht="21.75" customHeight="1">
      <c r="A13" s="302">
        <v>6</v>
      </c>
      <c r="B13" s="526" t="s">
        <v>255</v>
      </c>
      <c r="C13" s="304"/>
      <c r="D13" s="528">
        <v>12</v>
      </c>
      <c r="E13" s="528">
        <v>12</v>
      </c>
      <c r="F13" s="306"/>
    </row>
    <row r="14" spans="1:7" ht="21.75" customHeight="1">
      <c r="A14" s="302">
        <v>7</v>
      </c>
      <c r="B14" s="526" t="s">
        <v>256</v>
      </c>
      <c r="C14" s="304"/>
      <c r="D14" s="528">
        <v>49</v>
      </c>
      <c r="E14" s="528">
        <v>49</v>
      </c>
      <c r="F14" s="306"/>
    </row>
    <row r="15" spans="1:7" s="301" customFormat="1" ht="23.25" customHeight="1">
      <c r="A15" s="302">
        <v>8</v>
      </c>
      <c r="B15" s="526" t="s">
        <v>257</v>
      </c>
      <c r="C15" s="527"/>
      <c r="D15" s="528">
        <v>24</v>
      </c>
      <c r="E15" s="528">
        <v>24</v>
      </c>
      <c r="F15" s="299">
        <f>SUM(F16:F18)</f>
        <v>0</v>
      </c>
    </row>
    <row r="16" spans="1:7" ht="23.25" customHeight="1">
      <c r="A16" s="302">
        <v>9</v>
      </c>
      <c r="B16" s="526" t="s">
        <v>258</v>
      </c>
      <c r="C16" s="304"/>
      <c r="D16" s="528">
        <v>30</v>
      </c>
      <c r="E16" s="528">
        <v>30</v>
      </c>
      <c r="F16" s="306"/>
    </row>
    <row r="17" spans="1:6" ht="23.25" customHeight="1">
      <c r="A17" s="302"/>
      <c r="B17" s="303"/>
      <c r="C17" s="304"/>
      <c r="D17" s="302"/>
      <c r="E17" s="305"/>
      <c r="F17" s="306"/>
    </row>
    <row r="18" spans="1:6" ht="23.25" customHeight="1">
      <c r="A18" s="302"/>
      <c r="B18" s="303"/>
      <c r="C18" s="304"/>
      <c r="D18" s="302"/>
      <c r="E18" s="305"/>
      <c r="F18" s="306"/>
    </row>
    <row r="19" spans="1:6" s="301" customFormat="1" ht="20.25" customHeight="1">
      <c r="A19" s="297"/>
      <c r="B19" s="298"/>
      <c r="C19" s="299"/>
      <c r="D19" s="297"/>
      <c r="E19" s="300"/>
      <c r="F19" s="299">
        <f>SUM(F20:F22)</f>
        <v>0</v>
      </c>
    </row>
    <row r="20" spans="1:6" ht="23.25" customHeight="1">
      <c r="A20" s="302"/>
      <c r="B20" s="303"/>
      <c r="C20" s="304"/>
      <c r="D20" s="302"/>
      <c r="E20" s="305"/>
      <c r="F20" s="306"/>
    </row>
    <row r="21" spans="1:6" ht="23.25" customHeight="1">
      <c r="A21" s="302"/>
      <c r="B21" s="303"/>
      <c r="C21" s="304"/>
      <c r="D21" s="302"/>
      <c r="E21" s="305"/>
      <c r="F21" s="306"/>
    </row>
    <row r="22" spans="1:6" ht="23.25" customHeight="1">
      <c r="A22" s="302"/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SUM(D7+D8+D10+D11+D12+D13+D14+D15+D16)</f>
        <v>385</v>
      </c>
      <c r="E23" s="310">
        <v>371</v>
      </c>
      <c r="F23" s="309">
        <f>F7+F11+F15+F19</f>
        <v>0</v>
      </c>
    </row>
    <row r="24" spans="1:6" ht="20.25" customHeight="1"/>
    <row r="25" spans="1:6" ht="20.25" customHeight="1">
      <c r="B25" s="473" t="s">
        <v>237</v>
      </c>
      <c r="D25" s="474">
        <v>385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7" t="str">
        <f>+'Ekamut-caxs'!D68</f>
        <v>Նաիրա Ներսիսյան</v>
      </c>
      <c r="E28" s="587"/>
    </row>
    <row r="29" spans="1:6" ht="11.25" customHeight="1">
      <c r="B29" s="311" t="s">
        <v>4</v>
      </c>
      <c r="D29" s="588" t="s">
        <v>5</v>
      </c>
      <c r="E29" s="588"/>
    </row>
    <row r="30" spans="1:6" ht="24" customHeight="1">
      <c r="B30" s="301" t="s">
        <v>6</v>
      </c>
      <c r="D30" s="587" t="str">
        <f>+'Ekamut-caxs'!D70</f>
        <v>Սուսաննա Լևոնյան</v>
      </c>
      <c r="E30" s="587"/>
    </row>
    <row r="31" spans="1:6" ht="16.5" customHeight="1">
      <c r="B31" s="293" t="s">
        <v>182</v>
      </c>
      <c r="D31" s="584" t="s">
        <v>5</v>
      </c>
      <c r="E31" s="584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iOJV2ToQTjkN3uCoVr5eNkpHYgRaDK5TPphlgU+IfW4=</DigestValue>
    </Reference>
    <Reference Type="http://www.w3.org/2000/09/xmldsig#Object" URI="#idOfficeObject">
      <DigestMethod Algorithm="http://www.w3.org/2001/04/xmlenc#sha256"/>
      <DigestValue>p2HKqyowN0wdv58Rcldh/R1+MjFBv3lBtvSjJ++Lc8A=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8aljaro0jlD29AG/vzVgJZGGAF6yONih4Gc7EGEjbLk=</DigestValue>
    </Reference>
    <Reference Type="http://www.w3.org/2000/09/xmldsig#Object" URI="#idValidSigLnImg">
      <DigestMethod Algorithm="http://www.w3.org/2001/04/xmlenc#sha256"/>
      <DigestValue>2pE0Asgh+2zKrzyFcUUyND++KNXfpUl5Us+O50Mebtw=</DigestValue>
    </Reference>
    <Reference Type="http://www.w3.org/2000/09/xmldsig#Object" URI="#idInvalidSigLnImg">
      <DigestMethod Algorithm="http://www.w3.org/2001/04/xmlenc#sha256"/>
      <DigestValue>Us6kmf0HEVyIURBwxgXOYjRNBz/nli+JFs3h151WNHc=</DigestValue>
    </Reference>
  </SignedInfo>
  <SignatureValue>DDLeQ/3rYk0zg+sjaKXwxJO3Z54RP++KEd5Btfj3cOeFOjv0k2hdfksxElnl9qzYxO559NRdOq8R
KV3XI0fqfY7TZ55aGvwD3wdOwlXl17yGYifIA2A5445+LoehRKQ1TwSLs4UkTx+tjYtAqD/qYA/7
whg0iob0ow/sTBwLVPFMa8J0/I4/nHiwWb0McI+zedcHRQZziyqcGAC1JELcG8soVVtfPywiYivP
ALH0pxp/C/ucQEfPiVdtez9RMUitw/lyMo2ympadwI4g7ZwEEtwGa7JfMaUEi9XWTWX8UnIrxhue
JsqhjgmvEvCppny84GCbBoeAukiCXihRJNW/fA==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OYG0JDfmUsM+m47clVmO4xkSrskykOAS5dZHw9NvpqM=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QNbvThNGqbv6IsjDXh6acOx7lUA0V5TGu1fNH5j5idU=</DigestValue>
      </Reference>
      <Reference URI="/xl/drawings/vmlDrawing2.vml?ContentType=application/vnd.openxmlformats-officedocument.vmlDrawing">
        <DigestMethod Algorithm="http://www.w3.org/2001/04/xmlenc#sha256"/>
        <DigestValue>ZsvCAFwXij35L6tuPDnT2Oin7MgjgowuCFQUGwGrXIA=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lBZ7ju2Dpui+twwaa95n8uRg4Qjhnj3zyzRlyUECQRQ=</DigestValue>
      </Reference>
      <Reference URI="/xl/media/image2.emf?ContentType=image/x-emf">
        <DigestMethod Algorithm="http://www.w3.org/2001/04/xmlenc#sha256"/>
        <DigestValue>nhGW6TtBi3FlUorK6pDx//9hGRZBGMHc6RxhhZtaLwE=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VlCmVNkU7tRS44TxcFmbz7ZzV9Jo3YmI1JqhhjI/0F0=</DigestValue>
      </Reference>
      <Reference URI="/xl/styles.xml?ContentType=application/vnd.openxmlformats-officedocument.spreadsheetml.styles+xml">
        <DigestMethod Algorithm="http://www.w3.org/2001/04/xmlenc#sha256"/>
        <DigestValue>X4cXwaZN/cFtrOe0bNNvucvfVBQfI32QRX1A3PQr6fI=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BgGVJ8P2rXdn0YdYbWmFqCn9Kf+RNGWqWIpgSwAnUp8=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Ke0tuoCRxMXcXeopzFMH4Je5RvHJ63lsjvys/SUEb5A=</DigestValue>
      </Reference>
      <Reference URI="/xl/worksheets/sheet2.xml?ContentType=application/vnd.openxmlformats-officedocument.spreadsheetml.worksheet+xml">
        <DigestMethod Algorithm="http://www.w3.org/2001/04/xmlenc#sha256"/>
        <DigestValue>EpIkHxa4eml3BgNvAX6LQ5LXqQlLOwiw8LZiUeOUKJY=</DigestValue>
      </Reference>
      <Reference URI="/xl/worksheets/sheet3.xml?ContentType=application/vnd.openxmlformats-officedocument.spreadsheetml.worksheet+xml">
        <DigestMethod Algorithm="http://www.w3.org/2001/04/xmlenc#sha256"/>
        <DigestValue>CWJ3Rg+KLtwPoJjKdhLALNkZKMnMXRV06cA/H64sKlA=</DigestValue>
      </Reference>
      <Reference URI="/xl/worksheets/sheet4.xml?ContentType=application/vnd.openxmlformats-officedocument.spreadsheetml.worksheet+xml">
        <DigestMethod Algorithm="http://www.w3.org/2001/04/xmlenc#sha256"/>
        <DigestValue>wpLiLt3782GgyE7RERlRrCpV/KFqKF+H83IEuBRLIgQ=</DigestValue>
      </Reference>
      <Reference URI="/xl/worksheets/sheet5.xml?ContentType=application/vnd.openxmlformats-officedocument.spreadsheetml.worksheet+xml">
        <DigestMethod Algorithm="http://www.w3.org/2001/04/xmlenc#sha256"/>
        <DigestValue>+BLrq79QIy0pNmTM1gmaVSxG/5qXKigU6c7a7Qz4uZ0=</DigestValue>
      </Reference>
      <Reference URI="/xl/worksheets/sheet6.xml?ContentType=application/vnd.openxmlformats-officedocument.spreadsheetml.worksheet+xml">
        <DigestMethod Algorithm="http://www.w3.org/2001/04/xmlenc#sha256"/>
        <DigestValue>GzVlPzTMPPZOdlCPPe6R93MRH/iWw1JcsVaXA3ISHNc=</DigestValue>
      </Reference>
      <Reference URI="/xl/worksheets/sheet7.xml?ContentType=application/vnd.openxmlformats-officedocument.spreadsheetml.worksheet+xml">
        <DigestMethod Algorithm="http://www.w3.org/2001/04/xmlenc#sha256"/>
        <DigestValue>oqkWZT8CGFGgmyYX28I6llJWQBvx52qq/ijAIO51gUc=</DigestValue>
      </Reference>
      <Reference URI="/xl/worksheets/sheet8.xml?ContentType=application/vnd.openxmlformats-officedocument.spreadsheetml.worksheet+xml">
        <DigestMethod Algorithm="http://www.w3.org/2001/04/xmlenc#sha256"/>
        <DigestValue>6CQ1obOJyv5cXrS1JJH2MUFx0MwDumO+d5ZhkQYTTZc=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2023-04-03T16:49:25Z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{47434029-2CCF-4E14-91C0-4DF2851E04D3}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2023-04-03T16:49:25Z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0b6ZWAAAAEwAAAAAAAABIAAAAAAAAAMwuEnj6fwAAkPMuePp/AAAAMxJ4+n8AAAEAAAAAAAAAWFgSePp/AAAAAAL3+n8AAAAAAAAAAAAAAAAAAAAAAACQtG+mVgAAADDuC0jsAQAA2+Db9Pp/AADAtW+mVgAAAFm2b6Z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B9uplYAAAAAAQAAAAAAAIg+//T6fwAAAAAAAAAAAAAJAAAAAAAAADjT5lXsAQAASMGBd/p/AAAAAAAAAAAAAAAAAAAAAAAAOoedARQlAACoIG6mVgAAAAAAAAAAAAAAwC0BSOwBAAAw7gtI7AEAANAhbqYAAAAAAAAAAAAAAAAHAAAAAAAAANgd9lXsAQAADCFuplYAAABJIW6mVgAAAHHN1/T6fwAAAQAAAOwBAACAJG6mAAAAAObTBRl8OQAAAAAAAAAAAAAw7gtI7AEAANvg2/T6fwAAsCBuplYAAABJIW6mVgAAAIA3AUj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yxli7AEAABDLGWICAAAAiD7/9Pp/AAAAAAAAAAAAAJnranb6fwAAAAAAAPp/AAAAAAAAAAAAAAAAAAAAAAAAAAAAAAAAAAD6u50BFCUAAAAAAAAAAAAAEMsZYuwBAADg////AAAAADDuC0jsAQAAqCZupgAAAAAAAAAAAAAAAAYAAAAAAAAAIAAAAAAAAADMJW6mVgAAAAkmbqZWAAAAcc3X9Pp/AABwKm6mVgAAAAAAAAAAAAAAMEoBVuwBAAC4YfR2+n8AADDuC0jsAQAA2+Db9Pp/AABwJW6mVgAAAAkmbqZWAAAA0IazYe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RVX//////+oJQAAAAABBGAMdwDsAQAApBIY///////kSWrV3C8AANiJ71XsAQAAaH1vplYAAABg7Qdi7AEAAHB7b6ZWAAAAYAx3AAAAAABg7Qdi7AEAAKzvB/X6fwAAAAAAAAAAAADb4Nv0+n8AAKB7b6ZWAAAAZAAAAAAAAAAIAHUA7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0b6ZWAAAAEwAAAAAAAABIAAAAAAAAAMwuEnj6fwAAkPMuePp/AAAAMxJ4+n8AAAEAAAAAAAAAWFgSePp/AAAAAAL3+n8AAAAAAAAAAAAAAAAAAAAAAACQtG+mVgAAADDuC0jsAQAA2+Db9Pp/AADAtW+mVgAAAFm2b6Z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H26mVgAAAAABAAAAAAAAiD7/9Pp/AAAAAAAAAAAAAAkAAAAAAAAAONPmVewBAABIwYF3+n8AAAAAAAAAAAAAAAAAAAAAAAA6h50BFCUAAKggbqZWAAAAAAAAAAAAAADALQFI7AEAADDuC0jsAQAA0CFupgAAAAAAAAAAAAAAAAcAAAAAAAAA2B32VewBAAAMIW6mVgAAAEkhbqZWAAAAcc3X9Pp/AAABAAAA7AEAAIAkbqYAAAAA5tMFGXw5AAAAAAAAAAAAADDuC0jsAQAA2+Db9Pp/AACwIG6mVgAAAEkhbqZWAAAAgDcBSO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DLGWLsAQAAEMsZYgIAAACIPv/0+n8AAAAAAAAAAAAAmetqdvp/AAAAAAAA+n8AAAAAAAAAAAAAAAAAAAAAAAAAAAAAAAAAAPq7nQEUJQAAAAAAAAAAAAAQyxli7AEAAOD///8AAAAAMO4LSOwBAACoJm6mAAAAAAAAAAAAAAAABgAAAAAAAAAgAAAAAAAAAMwlbqZWAAAACSZuplYAAABxzdf0+n8AAHAqbqZWAAAAAAAAAAAAAAAwSgFW7AEAALhh9Hb6fwAAMO4LSOwBAADb4Nv0+n8AAHAlbqZWAAAACSZuplYAAADQhrNh7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xvplYAAAAAAAAAAAAAAAAAAAAAAAAAAAAAAAAAAABAwy1i7AEAAAgAAAAAAAAAgXwI9fp/AAAAUrJk7AEAAAAAAAAAAAAAAQAAAAAAAAAAAAAAAAAAAAEAAADsAQAA48AA7fp/AABdFL///////6glAAAAAAEEYAx3AOwBAACkEhj//////+RJatXcLwAA2InvVewBAABofW+mVgAAAGDtB2LsAQAAcHtvplYAAABgDHcAAAAAAGDtB2LsAQAArO8H9fp/AAAAAAAAAAAAANvg2/T6fwAAoHtvplYAAABkAAAAAAAAAAgAdgDs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BlaDquKHWn6e93UbxtE1VxLJbC94RyoL0kknCnqCyS0=</DigestValue>
    </Reference>
    <Reference Type="http://www.w3.org/2000/09/xmldsig#Object" URI="#idOfficeObject">
      <DigestMethod Algorithm="http://www.w3.org/2001/04/xmlenc#sha256"/>
      <DigestValue>DD+wAoX8I/oQYjs9kbkQuLC8fbg0z8mlfg+xvLXaKBw=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eTwtNKV2fQjfN9jYzFWqxPhUxXD7dQrAQZ4gLV375jA=</DigestValue>
    </Reference>
    <Reference Type="http://www.w3.org/2000/09/xmldsig#Object" URI="#idValidSigLnImg">
      <DigestMethod Algorithm="http://www.w3.org/2001/04/xmlenc#sha256"/>
      <DigestValue>c6YXQdr2j1OE0DxcQfuL6GcPk6rqwJm+cOnhVb19iUo=</DigestValue>
    </Reference>
    <Reference Type="http://www.w3.org/2000/09/xmldsig#Object" URI="#idInvalidSigLnImg">
      <DigestMethod Algorithm="http://www.w3.org/2001/04/xmlenc#sha256"/>
      <DigestValue>XQedr0MFF3e5JnrzS6l8gprOYQ3o28YMuChetzikFOY=</DigestValue>
    </Reference>
  </SignedInfo>
  <SignatureValue>R+ULRiswaCZg/zCQM0TpQuRA23+5TNnLmIv5wR8yVV8tKwCDmkSs4Jqolb+Na7scDvqG69P6y3cm
QoLmbXqw2JsJY7ZoBj2Z5BBixJNzWneZEDkqM4HyB3mblDmYLRbJy55ywdWgUXC+VCXdSi77xHtx
rzXy24F3hnNEe8s4itWYGieFHZu3blzImCaPM3rIuH23JKoU8L3+y6kzPzTzhH+oP67i8xMyZMlV
eadvQPOaDqHFR3AvNkODc4fMq4MXpB0W273vJD4pUAnp5dICTN5KTIU9bzo+HkLon1/UqQMVnw2r
vPjAFQeb9W6g/EvgacRuf6umxaOE4c/GdVh4CQ==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OYG0JDfmUsM+m47clVmO4xkSrskykOAS5dZHw9NvpqM=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QNbvThNGqbv6IsjDXh6acOx7lUA0V5TGu1fNH5j5idU=</DigestValue>
      </Reference>
      <Reference URI="/xl/drawings/vmlDrawing2.vml?ContentType=application/vnd.openxmlformats-officedocument.vmlDrawing">
        <DigestMethod Algorithm="http://www.w3.org/2001/04/xmlenc#sha256"/>
        <DigestValue>ZsvCAFwXij35L6tuPDnT2Oin7MgjgowuCFQUGwGrXIA=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lBZ7ju2Dpui+twwaa95n8uRg4Qjhnj3zyzRlyUECQRQ=</DigestValue>
      </Reference>
      <Reference URI="/xl/media/image2.emf?ContentType=image/x-emf">
        <DigestMethod Algorithm="http://www.w3.org/2001/04/xmlenc#sha256"/>
        <DigestValue>nhGW6TtBi3FlUorK6pDx//9hGRZBGMHc6RxhhZtaLwE=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VlCmVNkU7tRS44TxcFmbz7ZzV9Jo3YmI1JqhhjI/0F0=</DigestValue>
      </Reference>
      <Reference URI="/xl/styles.xml?ContentType=application/vnd.openxmlformats-officedocument.spreadsheetml.styles+xml">
        <DigestMethod Algorithm="http://www.w3.org/2001/04/xmlenc#sha256"/>
        <DigestValue>X4cXwaZN/cFtrOe0bNNvucvfVBQfI32QRX1A3PQr6fI=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BgGVJ8P2rXdn0YdYbWmFqCn9Kf+RNGWqWIpgSwAnUp8=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Ke0tuoCRxMXcXeopzFMH4Je5RvHJ63lsjvys/SUEb5A=</DigestValue>
      </Reference>
      <Reference URI="/xl/worksheets/sheet2.xml?ContentType=application/vnd.openxmlformats-officedocument.spreadsheetml.worksheet+xml">
        <DigestMethod Algorithm="http://www.w3.org/2001/04/xmlenc#sha256"/>
        <DigestValue>EpIkHxa4eml3BgNvAX6LQ5LXqQlLOwiw8LZiUeOUKJY=</DigestValue>
      </Reference>
      <Reference URI="/xl/worksheets/sheet3.xml?ContentType=application/vnd.openxmlformats-officedocument.spreadsheetml.worksheet+xml">
        <DigestMethod Algorithm="http://www.w3.org/2001/04/xmlenc#sha256"/>
        <DigestValue>CWJ3Rg+KLtwPoJjKdhLALNkZKMnMXRV06cA/H64sKlA=</DigestValue>
      </Reference>
      <Reference URI="/xl/worksheets/sheet4.xml?ContentType=application/vnd.openxmlformats-officedocument.spreadsheetml.worksheet+xml">
        <DigestMethod Algorithm="http://www.w3.org/2001/04/xmlenc#sha256"/>
        <DigestValue>wpLiLt3782GgyE7RERlRrCpV/KFqKF+H83IEuBRLIgQ=</DigestValue>
      </Reference>
      <Reference URI="/xl/worksheets/sheet5.xml?ContentType=application/vnd.openxmlformats-officedocument.spreadsheetml.worksheet+xml">
        <DigestMethod Algorithm="http://www.w3.org/2001/04/xmlenc#sha256"/>
        <DigestValue>+BLrq79QIy0pNmTM1gmaVSxG/5qXKigU6c7a7Qz4uZ0=</DigestValue>
      </Reference>
      <Reference URI="/xl/worksheets/sheet6.xml?ContentType=application/vnd.openxmlformats-officedocument.spreadsheetml.worksheet+xml">
        <DigestMethod Algorithm="http://www.w3.org/2001/04/xmlenc#sha256"/>
        <DigestValue>GzVlPzTMPPZOdlCPPe6R93MRH/iWw1JcsVaXA3ISHNc=</DigestValue>
      </Reference>
      <Reference URI="/xl/worksheets/sheet7.xml?ContentType=application/vnd.openxmlformats-officedocument.spreadsheetml.worksheet+xml">
        <DigestMethod Algorithm="http://www.w3.org/2001/04/xmlenc#sha256"/>
        <DigestValue>oqkWZT8CGFGgmyYX28I6llJWQBvx52qq/ijAIO51gUc=</DigestValue>
      </Reference>
      <Reference URI="/xl/worksheets/sheet8.xml?ContentType=application/vnd.openxmlformats-officedocument.spreadsheetml.worksheet+xml">
        <DigestMethod Algorithm="http://www.w3.org/2001/04/xmlenc#sha256"/>
        <DigestValue>6CQ1obOJyv5cXrS1JJH2MUFx0MwDumO+d5ZhkQYTTZc=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2023-04-03T16:49:41Z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{3AC39666-7CC5-40C9-92C0-EB53F90AB9C4}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2023-04-03T16:49:41Z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0b6ZWAAAAEwAAAAAAAABIAAAAAAAAAMwuEnj6fwAAkPMuePp/AAAAMxJ4+n8AAAEAAAAAAAAAWFgSePp/AAAAAAL3+n8AAAAAAAAAAAAAAAAAAAAAAACQtG+mVgAAADDuC0jsAQAA2+Db9Pp/AADAtW+mVgAAAFm2b6Z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B9uplYAAAAAAQAAAAAAAIg+//T6fwAAAAAAAAAAAAAJAAAAAAAAADjT5lXsAQAASMGBd/p/AAAAAAAAAAAAAAAAAAAAAAAAOoedARQlAACoIG6mVgAAAAAAAAAAAAAAwC0BSOwBAAAw7gtI7AEAANAhbqYAAAAAAAAAAAAAAAAHAAAAAAAAANgd9lXsAQAADCFuplYAAABJIW6mVgAAAHHN1/T6fwAAAQAAAOwBAACAJG6mAAAAAObTBRl8OQAAAAAAAAAAAAAw7gtI7AEAANvg2/T6fwAAsCBuplYAAABJIW6mVgAAAIA3AUj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yxli7AEAABDLGWICAAAAiD7/9Pp/AAAAAAAAAAAAAJnranb6fwAAAAAAAPp/AAAAAAAAAAAAAAAAAAAAAAAAAAAAAAAAAAD6u50BFCUAAAAAAAAAAAAAEMsZYuwBAADg////AAAAADDuC0jsAQAAqCZupgAAAAAAAAAAAAAAAAYAAAAAAAAAIAAAAAAAAADMJW6mVgAAAAkmbqZWAAAAcc3X9Pp/AABwKm6mVgAAAAAAAAAAAAAAMEoBVuwBAAC4YfR2+n8AADDuC0jsAQAA2+Db9Pp/AABwJW6mVgAAAAkmbqZWAAAA0IazYe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BT2//////+oJQAAAAABBOAGdwDsAQAApBIY///////kSWrV3C8AANiJ71XsAQAAaH1vplYAAABg7Qdi7AEAAHB7b6ZWAAAA4AZ3AAAAAABg7Qdi7AEAAKzvB/X6fwAAAAAAAAAAAADb4Nv0+n8AAKB7b6ZWAAAAZAAAAAAAAAAIAKwA7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0b6ZWAAAAEwAAAAAAAABIAAAAAAAAAMwuEnj6fwAAkPMuePp/AAAAMxJ4+n8AAAEAAAAAAAAAWFgSePp/AAAAAAL3+n8AAAAAAAAAAAAAAAAAAAAAAACQtG+mVgAAADDuC0jsAQAA2+Db9Pp/AADAtW+mVgAAAFm2b6Z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H26mVgAAAAABAAAAAAAAiD7/9Pp/AAAAAAAAAAAAAAkAAAAAAAAAONPmVewBAABIwYF3+n8AAAAAAAAAAAAAAAAAAAAAAAA6h50BFCUAAKggbqZWAAAAAAAAAAAAAADALQFI7AEAADDuC0jsAQAA0CFupgAAAAAAAAAAAAAAAAcAAAAAAAAA2B32VewBAAAMIW6mVgAAAEkhbqZWAAAAcc3X9Pp/AAABAAAA7AEAAIAkbqYAAAAA5tMFGXw5AAAAAAAAAAAAADDuC0jsAQAA2+Db9Pp/AACwIG6mVgAAAEkhbqZWAAAAgDcBSO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DLGWLsAQAAEMsZYgIAAACIPv/0+n8AAAAAAAAAAAAAmetqdvp/AAAAAAAA+n8AAAAAAAAAAAAAAAAAAAAAAAAAAAAAAAAAAPq7nQEUJQAAAAAAAAAAAAAQyxli7AEAAOD///8AAAAAMO4LSOwBAACoJm6mAAAAAAAAAAAAAAAABgAAAAAAAAAgAAAAAAAAAMwlbqZWAAAACSZuplYAAABxzdf0+n8AAHAqbqZWAAAAAAAAAAAAAAAwSgFW7AEAALhh9Hb6fwAAMO4LSOwBAADb4Nv0+n8AAHAlbqZWAAAACSZuplYAAADQhrNh7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xvplYAAAAAAAAAAAAAAAAAAAAAAAAAAAAAAAAAAAAgTS9i7AEAAAgAAAAAAAAAgXwI9fp/AAAAUrJk7AEAAAAAAAAAAAAAAQAAAAAAAAAAAMlF7AEAAAEAAADsAQAA48AA7fp/AADvEgH//////6glAAAAAAEE4AZ3AOwBAACkEhj//////+RJatXcLwAA2InvVewBAABofW+mVgAAAGDtB2LsAQAAcHtvplYAAADgBncAAAAAAGDtB2LsAQAArO8H9fp/AAAAAAAAAAAAANvg2/T6fwAAoHtvplYAAABkAAAAAAAAAAgAswDs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2023-03-16T05:30:50Z</cp:lastPrinted>
  <dcterms:created xsi:type="dcterms:W3CDTF">1996-10-14T23:33:28Z</dcterms:created>
  <dcterms:modified xsi:type="dcterms:W3CDTF">2023-03-28T11:25:02Z</dcterms:modified>
</cp:coreProperties>
</file>